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filterPrivacy="1" defaultThemeVersion="124226"/>
  <xr:revisionPtr revIDLastSave="0" documentId="8_{6856DC35-C932-421E-A90A-D7A985C5DD29}" xr6:coauthVersionLast="36" xr6:coauthVersionMax="36" xr10:uidLastSave="{00000000-0000-0000-0000-000000000000}"/>
  <bookViews>
    <workbookView xWindow="0" yWindow="0" windowWidth="28800" windowHeight="13932" tabRatio="737" activeTab="9" xr2:uid="{00000000-000D-0000-FFFF-FFFF00000000}"/>
  </bookViews>
  <sheets>
    <sheet name="DRDP CT-11" sheetId="47" r:id="rId1"/>
    <sheet name="DRDP IS-9" sheetId="45" r:id="rId2"/>
    <sheet name="DRDP BV-7" sheetId="44" r:id="rId3"/>
    <sheet name="DRDP CJ-5" sheetId="43" r:id="rId4"/>
    <sheet name="DRDP CV-3" sheetId="9" r:id="rId5"/>
    <sheet name="DRDP BUC-1" sheetId="42" r:id="rId6"/>
    <sheet name="DRDP CT 12" sheetId="41" r:id="rId7"/>
    <sheet name="DRDP IS 10" sheetId="40" r:id="rId8"/>
    <sheet name="DRDP BV 8" sheetId="39" r:id="rId9"/>
    <sheet name="DRDP Cj 6" sheetId="38" r:id="rId10"/>
    <sheet name="DRDP Cv 4" sheetId="37" r:id="rId11"/>
    <sheet name="DRDP BUC 2" sheetId="23" r:id="rId12"/>
  </sheets>
  <definedNames>
    <definedName name="_xlnm.Print_Area" localSheetId="11">'DRDP BUC 2'!$A$1:$V$38</definedName>
    <definedName name="_xlnm.Print_Area" localSheetId="5">'DRDP BUC-1'!$A$1:$AM$38</definedName>
    <definedName name="_xlnm.Print_Area" localSheetId="8">'DRDP BV 8'!$A$1:$V$38</definedName>
    <definedName name="_xlnm.Print_Area" localSheetId="2">'DRDP BV-7'!$A$1:$AM$38</definedName>
    <definedName name="_xlnm.Print_Area" localSheetId="9">'DRDP Cj 6'!$A$1:$V$38</definedName>
    <definedName name="_xlnm.Print_Area" localSheetId="3">'DRDP CJ-5'!$A$1:$AM$38</definedName>
    <definedName name="_xlnm.Print_Area" localSheetId="6">'DRDP CT 12'!$A$1:$V$38</definedName>
    <definedName name="_xlnm.Print_Area" localSheetId="0">'DRDP CT-11'!$A$1:$AM$38</definedName>
    <definedName name="_xlnm.Print_Area" localSheetId="10">'DRDP Cv 4'!$A$1:$V$38</definedName>
    <definedName name="_xlnm.Print_Area" localSheetId="4">'DRDP CV-3'!$A$1:$AM$38</definedName>
    <definedName name="_xlnm.Print_Area" localSheetId="7">'DRDP IS 10'!$A$1:$V$38</definedName>
    <definedName name="_xlnm.Print_Area" localSheetId="1">'DRDP IS-9'!$A$1:$AM$38</definedName>
  </definedNames>
  <calcPr calcId="191029"/>
</workbook>
</file>

<file path=xl/calcChain.xml><?xml version="1.0" encoding="utf-8"?>
<calcChain xmlns="http://schemas.openxmlformats.org/spreadsheetml/2006/main">
  <c r="AJ31" i="9" l="1"/>
  <c r="AL31" i="9"/>
  <c r="AJ32" i="9"/>
  <c r="AL32" i="9"/>
  <c r="AL35" i="47" l="1"/>
  <c r="AJ35" i="47"/>
  <c r="AL34" i="47"/>
  <c r="AJ34" i="47"/>
  <c r="AL32" i="47"/>
  <c r="AJ32" i="47"/>
  <c r="AL31" i="47"/>
  <c r="AJ31" i="47"/>
  <c r="AL30" i="47"/>
  <c r="AJ30" i="47"/>
  <c r="AL29" i="47"/>
  <c r="AJ29" i="47"/>
  <c r="AL28" i="47"/>
  <c r="AJ28" i="47"/>
  <c r="AL27" i="47"/>
  <c r="AJ27" i="47"/>
  <c r="AL26" i="47"/>
  <c r="AJ26" i="47"/>
  <c r="AL25" i="47"/>
  <c r="AJ25" i="47"/>
  <c r="AL24" i="47"/>
  <c r="AJ24" i="47"/>
  <c r="AL23" i="47"/>
  <c r="AJ23" i="47"/>
  <c r="AL22" i="47"/>
  <c r="AJ22" i="47"/>
  <c r="AL21" i="47"/>
  <c r="AJ21" i="47"/>
  <c r="AL20" i="47"/>
  <c r="AJ20" i="47"/>
  <c r="AL19" i="47"/>
  <c r="AJ19" i="47"/>
  <c r="AL18" i="47"/>
  <c r="AJ18" i="47"/>
  <c r="AL17" i="47"/>
  <c r="AJ17" i="47"/>
  <c r="AL16" i="47"/>
  <c r="AJ16" i="47"/>
  <c r="AL15" i="47"/>
  <c r="AJ15" i="47"/>
  <c r="AM14" i="47"/>
  <c r="AL14" i="47"/>
  <c r="AK14" i="47"/>
  <c r="AJ14" i="47"/>
  <c r="AM13" i="47"/>
  <c r="AL13" i="47"/>
  <c r="AK13" i="47"/>
  <c r="AJ13" i="47"/>
  <c r="AM12" i="47"/>
  <c r="AL12" i="47"/>
  <c r="AK12" i="47"/>
  <c r="AJ12" i="47"/>
  <c r="AM11" i="47"/>
  <c r="AL11" i="47"/>
  <c r="AK11" i="47"/>
  <c r="AJ11" i="47"/>
  <c r="AM10" i="47"/>
  <c r="AL10" i="47"/>
  <c r="AK10" i="47"/>
  <c r="AJ10" i="47"/>
  <c r="AL35" i="45"/>
  <c r="AJ35" i="45"/>
  <c r="AL34" i="45"/>
  <c r="AJ34" i="45"/>
  <c r="AL32" i="45"/>
  <c r="AJ32" i="45"/>
  <c r="AL31" i="45"/>
  <c r="AJ31" i="45"/>
  <c r="AL30" i="45"/>
  <c r="AJ30" i="45"/>
  <c r="AL29" i="45"/>
  <c r="AJ29" i="45"/>
  <c r="AL28" i="45"/>
  <c r="AJ28" i="45"/>
  <c r="AL27" i="45"/>
  <c r="AJ27" i="45"/>
  <c r="AL26" i="45"/>
  <c r="AJ26" i="45"/>
  <c r="AL25" i="45"/>
  <c r="AJ25" i="45"/>
  <c r="AL24" i="45"/>
  <c r="AJ24" i="45"/>
  <c r="AL23" i="45"/>
  <c r="AJ23" i="45"/>
  <c r="AL22" i="45"/>
  <c r="AJ22" i="45"/>
  <c r="AL21" i="45"/>
  <c r="AJ21" i="45"/>
  <c r="AL20" i="45"/>
  <c r="AJ20" i="45"/>
  <c r="AL19" i="45"/>
  <c r="AJ19" i="45"/>
  <c r="AL18" i="45"/>
  <c r="AJ18" i="45"/>
  <c r="AL17" i="45"/>
  <c r="AJ17" i="45"/>
  <c r="AL16" i="45"/>
  <c r="AJ16" i="45"/>
  <c r="AL15" i="45"/>
  <c r="AJ15" i="45"/>
  <c r="AM14" i="45"/>
  <c r="AL14" i="45"/>
  <c r="AK14" i="45"/>
  <c r="AJ14" i="45"/>
  <c r="AM13" i="45"/>
  <c r="AL13" i="45"/>
  <c r="AK13" i="45"/>
  <c r="AJ13" i="45"/>
  <c r="AM12" i="45"/>
  <c r="AL12" i="45"/>
  <c r="AK12" i="45"/>
  <c r="AJ12" i="45"/>
  <c r="AM11" i="45"/>
  <c r="AL11" i="45"/>
  <c r="AK11" i="45"/>
  <c r="AJ11" i="45"/>
  <c r="AM10" i="45"/>
  <c r="AL10" i="45"/>
  <c r="AK10" i="45"/>
  <c r="AJ10" i="45"/>
  <c r="AL35" i="44"/>
  <c r="AJ35" i="44"/>
  <c r="AL34" i="44"/>
  <c r="AJ34" i="44"/>
  <c r="AL32" i="44"/>
  <c r="AJ32" i="44"/>
  <c r="AL31" i="44"/>
  <c r="AJ31" i="44"/>
  <c r="AL30" i="44"/>
  <c r="AJ30" i="44"/>
  <c r="AL29" i="44"/>
  <c r="AJ29" i="44"/>
  <c r="AL28" i="44"/>
  <c r="AJ28" i="44"/>
  <c r="AL27" i="44"/>
  <c r="AJ27" i="44"/>
  <c r="AL26" i="44"/>
  <c r="AJ26" i="44"/>
  <c r="AL25" i="44"/>
  <c r="AJ25" i="44"/>
  <c r="AL24" i="44"/>
  <c r="AJ24" i="44"/>
  <c r="AL23" i="44"/>
  <c r="AJ23" i="44"/>
  <c r="AL22" i="44"/>
  <c r="AJ22" i="44"/>
  <c r="AL21" i="44"/>
  <c r="AJ21" i="44"/>
  <c r="AL20" i="44"/>
  <c r="AJ20" i="44"/>
  <c r="AL19" i="44"/>
  <c r="AJ19" i="44"/>
  <c r="AL18" i="44"/>
  <c r="AJ18" i="44"/>
  <c r="AL17" i="44"/>
  <c r="AJ17" i="44"/>
  <c r="AL16" i="44"/>
  <c r="AJ16" i="44"/>
  <c r="AL15" i="44"/>
  <c r="AJ15" i="44"/>
  <c r="AM14" i="44"/>
  <c r="AL14" i="44"/>
  <c r="AK14" i="44"/>
  <c r="AJ14" i="44"/>
  <c r="AM13" i="44"/>
  <c r="AL13" i="44"/>
  <c r="AK13" i="44"/>
  <c r="AJ13" i="44"/>
  <c r="AM12" i="44"/>
  <c r="AL12" i="44"/>
  <c r="AK12" i="44"/>
  <c r="AJ12" i="44"/>
  <c r="AM11" i="44"/>
  <c r="AL11" i="44"/>
  <c r="AK11" i="44"/>
  <c r="AJ11" i="44"/>
  <c r="AM10" i="44"/>
  <c r="AL10" i="44"/>
  <c r="AK10" i="44"/>
  <c r="AJ10" i="44"/>
  <c r="AL35" i="43"/>
  <c r="AJ35" i="43"/>
  <c r="AL34" i="43"/>
  <c r="AJ34" i="43"/>
  <c r="AL32" i="43"/>
  <c r="AJ32" i="43"/>
  <c r="AL31" i="43"/>
  <c r="AJ31" i="43"/>
  <c r="AL30" i="43"/>
  <c r="AJ30" i="43"/>
  <c r="AL29" i="43"/>
  <c r="AJ29" i="43"/>
  <c r="AL28" i="43"/>
  <c r="AJ28" i="43"/>
  <c r="AL27" i="43"/>
  <c r="AJ27" i="43"/>
  <c r="AL26" i="43"/>
  <c r="AJ26" i="43"/>
  <c r="AL25" i="43"/>
  <c r="AJ25" i="43"/>
  <c r="AL24" i="43"/>
  <c r="AJ24" i="43"/>
  <c r="AL23" i="43"/>
  <c r="AJ23" i="43"/>
  <c r="AL22" i="43"/>
  <c r="AJ22" i="43"/>
  <c r="AL21" i="43"/>
  <c r="AJ21" i="43"/>
  <c r="AL20" i="43"/>
  <c r="AJ20" i="43"/>
  <c r="AL19" i="43"/>
  <c r="AJ19" i="43"/>
  <c r="AL18" i="43"/>
  <c r="AJ18" i="43"/>
  <c r="AL17" i="43"/>
  <c r="AJ17" i="43"/>
  <c r="AL16" i="43"/>
  <c r="AJ16" i="43"/>
  <c r="AL15" i="43"/>
  <c r="AJ15" i="43"/>
  <c r="AM14" i="43"/>
  <c r="AL14" i="43"/>
  <c r="AK14" i="43"/>
  <c r="AJ14" i="43"/>
  <c r="AM13" i="43"/>
  <c r="AL13" i="43"/>
  <c r="AK13" i="43"/>
  <c r="AJ13" i="43"/>
  <c r="AM12" i="43"/>
  <c r="AL12" i="43"/>
  <c r="AK12" i="43"/>
  <c r="AJ12" i="43"/>
  <c r="AM11" i="43"/>
  <c r="AL11" i="43"/>
  <c r="AK11" i="43"/>
  <c r="AJ11" i="43"/>
  <c r="AM10" i="43"/>
  <c r="AL10" i="43"/>
  <c r="AK10" i="43"/>
  <c r="AJ10" i="43"/>
  <c r="AL35" i="42"/>
  <c r="AJ35" i="42"/>
  <c r="AL34" i="42"/>
  <c r="AJ34" i="42"/>
  <c r="AL32" i="42"/>
  <c r="AJ32" i="42"/>
  <c r="AL31" i="42"/>
  <c r="AJ31" i="42"/>
  <c r="AL30" i="42"/>
  <c r="AJ30" i="42"/>
  <c r="AL29" i="42"/>
  <c r="AJ29" i="42"/>
  <c r="AL28" i="42"/>
  <c r="AJ28" i="42"/>
  <c r="AL27" i="42"/>
  <c r="AJ27" i="42"/>
  <c r="AL26" i="42"/>
  <c r="AJ26" i="42"/>
  <c r="AL25" i="42"/>
  <c r="AJ25" i="42"/>
  <c r="AL24" i="42"/>
  <c r="AJ24" i="42"/>
  <c r="AL23" i="42"/>
  <c r="AJ23" i="42"/>
  <c r="AL22" i="42"/>
  <c r="AJ22" i="42"/>
  <c r="AL21" i="42"/>
  <c r="AJ21" i="42"/>
  <c r="AL20" i="42"/>
  <c r="AJ20" i="42"/>
  <c r="AL19" i="42"/>
  <c r="AJ19" i="42"/>
  <c r="AL18" i="42"/>
  <c r="AJ18" i="42"/>
  <c r="AL17" i="42"/>
  <c r="AJ17" i="42"/>
  <c r="AL16" i="42"/>
  <c r="AJ16" i="42"/>
  <c r="AL15" i="42"/>
  <c r="AJ15" i="42"/>
  <c r="AM14" i="42"/>
  <c r="AL14" i="42"/>
  <c r="AK14" i="42"/>
  <c r="AJ14" i="42"/>
  <c r="AM13" i="42"/>
  <c r="AL13" i="42"/>
  <c r="AK13" i="42"/>
  <c r="AJ13" i="42"/>
  <c r="AM12" i="42"/>
  <c r="AL12" i="42"/>
  <c r="AK12" i="42"/>
  <c r="AJ12" i="42"/>
  <c r="AM11" i="42"/>
  <c r="AL11" i="42"/>
  <c r="AK11" i="42"/>
  <c r="AJ11" i="42"/>
  <c r="AM10" i="42"/>
  <c r="AL10" i="42"/>
  <c r="AK10" i="42"/>
  <c r="AJ10" i="42"/>
  <c r="AL35" i="9"/>
  <c r="AJ35" i="9"/>
  <c r="AL34" i="9"/>
  <c r="AJ34" i="9"/>
  <c r="AJ16" i="9"/>
  <c r="AL16" i="9"/>
  <c r="AJ17" i="9"/>
  <c r="AL17" i="9"/>
  <c r="AJ18" i="9"/>
  <c r="AL18" i="9"/>
  <c r="AJ19" i="9"/>
  <c r="AL19" i="9"/>
  <c r="AJ20" i="9"/>
  <c r="AL20" i="9"/>
  <c r="AJ21" i="9"/>
  <c r="AL21" i="9"/>
  <c r="AJ22" i="9"/>
  <c r="AL22" i="9"/>
  <c r="AJ23" i="9"/>
  <c r="AL23" i="9"/>
  <c r="AJ24" i="9"/>
  <c r="AL24" i="9"/>
  <c r="AJ25" i="9"/>
  <c r="AL25" i="9"/>
  <c r="AJ26" i="9"/>
  <c r="AL26" i="9"/>
  <c r="AJ27" i="9"/>
  <c r="AL27" i="9"/>
  <c r="AJ28" i="9"/>
  <c r="AL28" i="9"/>
  <c r="AJ29" i="9"/>
  <c r="AL29" i="9"/>
  <c r="AJ30" i="9"/>
  <c r="AL30" i="9"/>
  <c r="AL15" i="9"/>
  <c r="AJ15" i="9"/>
  <c r="AJ11" i="9"/>
  <c r="AK11" i="9"/>
  <c r="AL11" i="9"/>
  <c r="AM11" i="9"/>
  <c r="AJ12" i="9"/>
  <c r="AK12" i="9"/>
  <c r="AL12" i="9"/>
  <c r="AM12" i="9"/>
  <c r="AJ13" i="9"/>
  <c r="AK13" i="9"/>
  <c r="AL13" i="9"/>
  <c r="AM13" i="9"/>
  <c r="AJ14" i="9"/>
  <c r="AK14" i="9"/>
  <c r="AL14" i="9"/>
  <c r="AM14" i="9"/>
  <c r="AM10" i="9"/>
  <c r="AL10" i="9"/>
  <c r="AK10" i="9"/>
  <c r="AJ10" i="9"/>
  <c r="V34" i="41"/>
  <c r="U34" i="41"/>
  <c r="V33" i="41"/>
  <c r="U33" i="41"/>
  <c r="V32" i="41"/>
  <c r="U32" i="41"/>
  <c r="V31" i="41"/>
  <c r="U31" i="41"/>
  <c r="V30" i="41"/>
  <c r="U30" i="41"/>
  <c r="V29" i="41"/>
  <c r="U29" i="41"/>
  <c r="V28" i="41"/>
  <c r="U28" i="41"/>
  <c r="V27" i="41"/>
  <c r="U27" i="41"/>
  <c r="V26" i="41"/>
  <c r="U26" i="41"/>
  <c r="V25" i="41"/>
  <c r="U25" i="41"/>
  <c r="V24" i="41"/>
  <c r="U24" i="41"/>
  <c r="V23" i="41"/>
  <c r="U23" i="41"/>
  <c r="V22" i="41"/>
  <c r="U22" i="41"/>
  <c r="V21" i="41"/>
  <c r="U21" i="41"/>
  <c r="V20" i="41"/>
  <c r="U20" i="41"/>
  <c r="V19" i="41"/>
  <c r="U19" i="41"/>
  <c r="V18" i="41"/>
  <c r="U18" i="41"/>
  <c r="V17" i="41"/>
  <c r="U17" i="41"/>
  <c r="V16" i="41"/>
  <c r="U16" i="41"/>
  <c r="V15" i="41"/>
  <c r="U15" i="41"/>
  <c r="V14" i="41"/>
  <c r="U14" i="41"/>
  <c r="V13" i="41"/>
  <c r="U13" i="41"/>
  <c r="V12" i="41"/>
  <c r="U12" i="41"/>
  <c r="V34" i="40"/>
  <c r="U34" i="40"/>
  <c r="V33" i="40"/>
  <c r="U33" i="40"/>
  <c r="V32" i="40"/>
  <c r="U32" i="40"/>
  <c r="V31" i="40"/>
  <c r="U31" i="40"/>
  <c r="V30" i="40"/>
  <c r="U30" i="40"/>
  <c r="V29" i="40"/>
  <c r="U29" i="40"/>
  <c r="V28" i="40"/>
  <c r="U28" i="40"/>
  <c r="V27" i="40"/>
  <c r="U27" i="40"/>
  <c r="V26" i="40"/>
  <c r="U26" i="40"/>
  <c r="V25" i="40"/>
  <c r="U25" i="40"/>
  <c r="V24" i="40"/>
  <c r="U24" i="40"/>
  <c r="V23" i="40"/>
  <c r="U23" i="40"/>
  <c r="V22" i="40"/>
  <c r="U22" i="40"/>
  <c r="V21" i="40"/>
  <c r="U21" i="40"/>
  <c r="V20" i="40"/>
  <c r="U20" i="40"/>
  <c r="V19" i="40"/>
  <c r="U19" i="40"/>
  <c r="V18" i="40"/>
  <c r="U18" i="40"/>
  <c r="V17" i="40"/>
  <c r="U17" i="40"/>
  <c r="V16" i="40"/>
  <c r="U16" i="40"/>
  <c r="V15" i="40"/>
  <c r="U15" i="40"/>
  <c r="V14" i="40"/>
  <c r="U14" i="40"/>
  <c r="V13" i="40"/>
  <c r="U13" i="40"/>
  <c r="V12" i="40"/>
  <c r="U12" i="40"/>
  <c r="V34" i="39"/>
  <c r="U34" i="39"/>
  <c r="V33" i="39"/>
  <c r="U33" i="39"/>
  <c r="V32" i="39"/>
  <c r="U32" i="39"/>
  <c r="V31" i="39"/>
  <c r="U31" i="39"/>
  <c r="V30" i="39"/>
  <c r="U30" i="39"/>
  <c r="V29" i="39"/>
  <c r="U29" i="39"/>
  <c r="V28" i="39"/>
  <c r="U28" i="39"/>
  <c r="V27" i="39"/>
  <c r="U27" i="39"/>
  <c r="V26" i="39"/>
  <c r="U26" i="39"/>
  <c r="V25" i="39"/>
  <c r="U25" i="39"/>
  <c r="V24" i="39"/>
  <c r="U24" i="39"/>
  <c r="V23" i="39"/>
  <c r="U23" i="39"/>
  <c r="V22" i="39"/>
  <c r="U22" i="39"/>
  <c r="V21" i="39"/>
  <c r="U21" i="39"/>
  <c r="V20" i="39"/>
  <c r="U20" i="39"/>
  <c r="V19" i="39"/>
  <c r="U19" i="39"/>
  <c r="V18" i="39"/>
  <c r="U18" i="39"/>
  <c r="V17" i="39"/>
  <c r="U17" i="39"/>
  <c r="V16" i="39"/>
  <c r="U16" i="39"/>
  <c r="V15" i="39"/>
  <c r="U15" i="39"/>
  <c r="V14" i="39"/>
  <c r="U14" i="39"/>
  <c r="V13" i="39"/>
  <c r="U13" i="39"/>
  <c r="V12" i="39"/>
  <c r="U12" i="39"/>
  <c r="V34" i="38"/>
  <c r="U34" i="38"/>
  <c r="V33" i="38"/>
  <c r="U33" i="38"/>
  <c r="V32" i="38"/>
  <c r="U32" i="38"/>
  <c r="V31" i="38"/>
  <c r="U31" i="38"/>
  <c r="V30" i="38"/>
  <c r="U30" i="38"/>
  <c r="V29" i="38"/>
  <c r="U29" i="38"/>
  <c r="V28" i="38"/>
  <c r="U28" i="38"/>
  <c r="V27" i="38"/>
  <c r="U27" i="38"/>
  <c r="V26" i="38"/>
  <c r="U26" i="38"/>
  <c r="V25" i="38"/>
  <c r="U25" i="38"/>
  <c r="V24" i="38"/>
  <c r="U24" i="38"/>
  <c r="V23" i="38"/>
  <c r="U23" i="38"/>
  <c r="V22" i="38"/>
  <c r="U22" i="38"/>
  <c r="V21" i="38"/>
  <c r="U21" i="38"/>
  <c r="V20" i="38"/>
  <c r="U20" i="38"/>
  <c r="V19" i="38"/>
  <c r="U19" i="38"/>
  <c r="V18" i="38"/>
  <c r="U18" i="38"/>
  <c r="V17" i="38"/>
  <c r="U17" i="38"/>
  <c r="V16" i="38"/>
  <c r="U16" i="38"/>
  <c r="V15" i="38"/>
  <c r="U15" i="38"/>
  <c r="V14" i="38"/>
  <c r="U14" i="38"/>
  <c r="V13" i="38"/>
  <c r="U13" i="38"/>
  <c r="V12" i="38"/>
  <c r="U12" i="38"/>
  <c r="V34" i="37"/>
  <c r="U34" i="37"/>
  <c r="V33" i="37"/>
  <c r="U33" i="37"/>
  <c r="V32" i="37"/>
  <c r="U32" i="37"/>
  <c r="V31" i="37"/>
  <c r="U31" i="37"/>
  <c r="V30" i="37"/>
  <c r="U30" i="37"/>
  <c r="V29" i="37"/>
  <c r="U29" i="37"/>
  <c r="V28" i="37"/>
  <c r="U28" i="37"/>
  <c r="V27" i="37"/>
  <c r="U27" i="37"/>
  <c r="V26" i="37"/>
  <c r="U26" i="37"/>
  <c r="V25" i="37"/>
  <c r="U25" i="37"/>
  <c r="V24" i="37"/>
  <c r="U24" i="37"/>
  <c r="V23" i="37"/>
  <c r="U23" i="37"/>
  <c r="V22" i="37"/>
  <c r="U22" i="37"/>
  <c r="V21" i="37"/>
  <c r="U21" i="37"/>
  <c r="V20" i="37"/>
  <c r="U20" i="37"/>
  <c r="V19" i="37"/>
  <c r="U19" i="37"/>
  <c r="V18" i="37"/>
  <c r="U18" i="37"/>
  <c r="V17" i="37"/>
  <c r="U17" i="37"/>
  <c r="V16" i="37"/>
  <c r="U16" i="37"/>
  <c r="V15" i="37"/>
  <c r="U15" i="37"/>
  <c r="V14" i="37"/>
  <c r="U14" i="37"/>
  <c r="V13" i="37"/>
  <c r="U13" i="37"/>
  <c r="V12" i="37"/>
  <c r="U12" i="37"/>
  <c r="V13" i="23"/>
  <c r="V14" i="23"/>
  <c r="V15" i="23"/>
  <c r="V16" i="23"/>
  <c r="V17" i="23"/>
  <c r="V18" i="23"/>
  <c r="V19" i="23"/>
  <c r="V20" i="23"/>
  <c r="V21" i="23"/>
  <c r="V22" i="23"/>
  <c r="V23" i="23"/>
  <c r="V24" i="23"/>
  <c r="V25" i="23"/>
  <c r="V26" i="23"/>
  <c r="V27" i="23"/>
  <c r="V28" i="23"/>
  <c r="V29" i="23"/>
  <c r="V30" i="23"/>
  <c r="V31" i="23"/>
  <c r="V32" i="23"/>
  <c r="V33" i="23"/>
  <c r="V34" i="23"/>
  <c r="V12" i="23"/>
  <c r="A13" i="4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13" i="40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13" i="39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13" i="38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13" i="37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S34" i="23"/>
  <c r="S33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3" i="23"/>
  <c r="S12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3" i="23"/>
  <c r="K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12" i="23"/>
  <c r="M13" i="23" l="1"/>
  <c r="M17" i="23"/>
  <c r="M21" i="23"/>
  <c r="M25" i="23"/>
  <c r="M29" i="23"/>
  <c r="M33" i="23"/>
  <c r="M14" i="23"/>
  <c r="M18" i="23"/>
  <c r="M22" i="23"/>
  <c r="M26" i="23"/>
  <c r="M30" i="23"/>
  <c r="M34" i="23"/>
  <c r="M15" i="23"/>
  <c r="M19" i="23"/>
  <c r="M23" i="23"/>
  <c r="M27" i="23"/>
  <c r="M31" i="23"/>
  <c r="M12" i="23"/>
  <c r="M16" i="23"/>
  <c r="M20" i="23"/>
  <c r="M24" i="23"/>
  <c r="M28" i="23"/>
  <c r="M32" i="23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O27" i="23" l="1"/>
  <c r="O32" i="23"/>
  <c r="O16" i="23"/>
  <c r="O23" i="23"/>
  <c r="O26" i="23"/>
  <c r="O25" i="23"/>
  <c r="O14" i="23"/>
  <c r="O29" i="23"/>
  <c r="O12" i="23"/>
  <c r="O22" i="23"/>
  <c r="O21" i="23"/>
  <c r="O20" i="23"/>
  <c r="O30" i="23"/>
  <c r="O13" i="23"/>
  <c r="O28" i="23"/>
  <c r="O19" i="23"/>
  <c r="O24" i="23"/>
  <c r="O31" i="23"/>
  <c r="O15" i="23"/>
  <c r="O34" i="23"/>
  <c r="O18" i="23"/>
  <c r="O33" i="23"/>
  <c r="O17" i="23"/>
  <c r="U27" i="23" l="1"/>
  <c r="U33" i="23"/>
  <c r="U31" i="23"/>
  <c r="U19" i="23"/>
  <c r="U13" i="23"/>
  <c r="U25" i="23"/>
  <c r="U23" i="23"/>
  <c r="U32" i="23"/>
  <c r="U15" i="23"/>
  <c r="U21" i="23"/>
  <c r="U34" i="23"/>
  <c r="U20" i="23"/>
  <c r="U22" i="23"/>
  <c r="U29" i="23"/>
  <c r="U17" i="23"/>
  <c r="U24" i="23"/>
  <c r="U16" i="23"/>
  <c r="U18" i="23"/>
  <c r="U28" i="23"/>
  <c r="U30" i="23"/>
  <c r="U12" i="23"/>
  <c r="U14" i="23"/>
  <c r="U26" i="23"/>
</calcChain>
</file>

<file path=xl/sharedStrings.xml><?xml version="1.0" encoding="utf-8"?>
<sst xmlns="http://schemas.openxmlformats.org/spreadsheetml/2006/main" count="1266" uniqueCount="99">
  <si>
    <t xml:space="preserve">Nr. crt. </t>
  </si>
  <si>
    <t xml:space="preserve"> Cantități An I</t>
  </si>
  <si>
    <t xml:space="preserve"> Cantități An II</t>
  </si>
  <si>
    <t>Indicatoare rutiere</t>
  </si>
  <si>
    <t xml:space="preserve"> Cantități An III</t>
  </si>
  <si>
    <t xml:space="preserve"> Cantități An IV</t>
  </si>
  <si>
    <t>Folie Clasa 2</t>
  </si>
  <si>
    <t>Folie Clasa 3</t>
  </si>
  <si>
    <t xml:space="preserve"> Cantități total Anii I- IV 
(Acord-Cadru)</t>
  </si>
  <si>
    <t>mp</t>
  </si>
  <si>
    <t>Minim Acord</t>
  </si>
  <si>
    <t>Maxim Acord</t>
  </si>
  <si>
    <t>ml</t>
  </si>
  <si>
    <t>V2</t>
  </si>
  <si>
    <t>buc</t>
  </si>
  <si>
    <t>V3</t>
  </si>
  <si>
    <t>V4</t>
  </si>
  <si>
    <t>V5</t>
  </si>
  <si>
    <t>V6</t>
  </si>
  <si>
    <t>V9</t>
  </si>
  <si>
    <t>V10</t>
  </si>
  <si>
    <t>V11</t>
  </si>
  <si>
    <t>V12</t>
  </si>
  <si>
    <t>V13</t>
  </si>
  <si>
    <t>V14</t>
  </si>
  <si>
    <t>V15</t>
  </si>
  <si>
    <t>Parapet din material plastic</t>
  </si>
  <si>
    <t>V17</t>
  </si>
  <si>
    <t>V18</t>
  </si>
  <si>
    <t>Separator de sens (cu folie rosie)</t>
  </si>
  <si>
    <t>Element de sustinere indicatoare</t>
  </si>
  <si>
    <t>Mijloace auxiliare de semnalizare</t>
  </si>
  <si>
    <t>Butoni Luminosi</t>
  </si>
  <si>
    <t>Stalp lamelar</t>
  </si>
  <si>
    <t>Catadioptrii parapet metal</t>
  </si>
  <si>
    <t>Catadioptrii parapet beton</t>
  </si>
  <si>
    <t>Console cu trecere pietoni</t>
  </si>
  <si>
    <t>Stalpi iluminare</t>
  </si>
  <si>
    <t>Oglinda parabolica</t>
  </si>
  <si>
    <t>Limitatoare viteza</t>
  </si>
  <si>
    <t>Folii delimitare zone</t>
  </si>
  <si>
    <t>Conuri dirijare</t>
  </si>
  <si>
    <t>Garduri metalice pliabile</t>
  </si>
  <si>
    <t>Garduri metalice dirijare si protectie pietoni</t>
  </si>
  <si>
    <t>Remorca semnalizare cu panou pliabil</t>
  </si>
  <si>
    <t>Balize direcţionale din material plastic cu suport de cauciuc şi lampă cu lumină galben intermitentă</t>
  </si>
  <si>
    <t>Stalpi delimitare cilindrici platic</t>
  </si>
  <si>
    <t>Stalpi delimitare cilindrici metal</t>
  </si>
  <si>
    <t>Console pentru panouri rutiere</t>
  </si>
  <si>
    <t>Folie indicatoare</t>
  </si>
  <si>
    <t xml:space="preserve">Indicator ocolire fig D5/D6 cu suport reflectorizant (ansamblu reflectorizant) </t>
  </si>
  <si>
    <t xml:space="preserve">Indicatoare kilometrice </t>
  </si>
  <si>
    <t>Indicatoare hectometrice</t>
  </si>
  <si>
    <t>Ind. Fig. F1 ÷ F55</t>
  </si>
  <si>
    <t>Balize antiorbire</t>
  </si>
  <si>
    <t>Direcția Siguranța Circulației și Monitorizare Trafic</t>
  </si>
  <si>
    <t>Stalpi delimitare cilindrici flexibili</t>
  </si>
  <si>
    <t>Butoni reflectorizanți încastrați în partea carosabilă</t>
  </si>
  <si>
    <t xml:space="preserve">Minim </t>
  </si>
  <si>
    <t xml:space="preserve">Maxim </t>
  </si>
  <si>
    <t>Tabla indicatoare din otel (grosime min 1 mm)</t>
  </si>
  <si>
    <t>Tip indicator</t>
  </si>
  <si>
    <t>Circular / Octogonal</t>
  </si>
  <si>
    <t>Stalpi
 (D=48-60 mm, L=3.5)</t>
  </si>
  <si>
    <t>Stalpi
 (D=76 mm L=6m)</t>
  </si>
  <si>
    <t xml:space="preserve">V1 </t>
  </si>
  <si>
    <t>Lot 1- DRDP  BUCUREȘTI - Indicatoare rutiere</t>
  </si>
  <si>
    <t xml:space="preserve">Lot 2-DRDP  BUCUREȘTI  - MIJLOACE AUXILIARE DE SEMNALIZARE </t>
  </si>
  <si>
    <t>U.M.</t>
  </si>
  <si>
    <t>Triunghi/ Patrat/ Dreptunghiular</t>
  </si>
  <si>
    <t>Indicator G2 cu lampi si panou fotovoltaic si stâlp</t>
  </si>
  <si>
    <t>Lot 9 - DRDP  IASI - Indicatoare rutiere</t>
  </si>
  <si>
    <t xml:space="preserve">Lot 10 - DRDP  IASI  - MIJLOACE AUXILIARE DE SEMNALIZARE </t>
  </si>
  <si>
    <t>Lot 7 - DRDP  BRASOV - Indicatoare rutiere</t>
  </si>
  <si>
    <t xml:space="preserve">Lot 8 - DRDP  BRASOV  - MIJLOACE AUXILIARE DE SEMNALIZARE </t>
  </si>
  <si>
    <t>Lot 5 - DRDP  CLUJ  - Indicatoare rutiere</t>
  </si>
  <si>
    <t xml:space="preserve">Lot 6 - DRDP  CLUJ  - MIJLOACE AUXILIARE DE SEMNALIZARE </t>
  </si>
  <si>
    <t>Lot 3 - DRDP  CRAIOVA - Indicatoare rutiere</t>
  </si>
  <si>
    <t xml:space="preserve">Lot 4 - DRDP  CRAIOVA  - MIJLOACE AUXILIARE DE SEMNALIZARE </t>
  </si>
  <si>
    <t>Serviciul Siguranța Traficului</t>
  </si>
  <si>
    <t>SEF SERVICIU, dr. ing. Flavius-Florin PAVĂL</t>
  </si>
  <si>
    <t>Anexa 2 - Caiet de Sarcini</t>
  </si>
  <si>
    <t>Anexa 4 - Caiet de Sarcini</t>
  </si>
  <si>
    <t>Anexa 3  - Caiet de Sarcini</t>
  </si>
  <si>
    <t>Anexa 5  - Caiet de Sarcini</t>
  </si>
  <si>
    <t>Anexa 8 - Caiet de Sarcini</t>
  </si>
  <si>
    <t>Anexa 7 - Caiet de Sarcini</t>
  </si>
  <si>
    <t>Anexa 9 - Caiet de Sarcini</t>
  </si>
  <si>
    <t>Anexa 11 - Caiet de Sarcini</t>
  </si>
  <si>
    <t>CS 1</t>
  </si>
  <si>
    <t>CS 2</t>
  </si>
  <si>
    <t>Maxim</t>
  </si>
  <si>
    <t>Anexa 6 - Caiet de Sarcini</t>
  </si>
  <si>
    <t>Anexa 10 - Caiet de Sarcini</t>
  </si>
  <si>
    <t xml:space="preserve">Lot 12 - DRDP CONSTANTA  - MIJLOACE AUXILIARE DE SEMNALIZARE </t>
  </si>
  <si>
    <t>Anexa 12 - Caiet de Sarcini</t>
  </si>
  <si>
    <t>Minim</t>
  </si>
  <si>
    <t>Anexa 1  - Caiet de Sarcini</t>
  </si>
  <si>
    <t>Lot 11 - DRDP CONSTANTA  - Indicatoare rutiere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</si>
</sst>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2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Fill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/>
    </xf>
    <xf numFmtId="3" fontId="5" fillId="4" borderId="9" xfId="0" applyNumberFormat="1" applyFont="1" applyFill="1" applyBorder="1" applyAlignment="1">
      <alignment horizontal="center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2" fillId="2" borderId="13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9"/>
  <sheetViews>
    <sheetView view="pageBreakPreview" zoomScale="55" zoomScaleNormal="85" zoomScaleSheetLayoutView="55" workbookViewId="0">
      <selection activeCell="A3" sqref="A3:AM3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22.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"/>
      <c r="AC2" s="4"/>
      <c r="AD2" s="4"/>
      <c r="AE2" s="4"/>
      <c r="AH2" s="4"/>
      <c r="AI2" s="46" t="s">
        <v>88</v>
      </c>
      <c r="AJ2" s="46"/>
      <c r="AK2" s="46"/>
      <c r="AL2" s="46"/>
      <c r="AM2" s="46"/>
    </row>
    <row r="3" spans="1:39" ht="24.6" x14ac:dyDescent="0.3">
      <c r="A3" s="60" t="s">
        <v>98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15"/>
      <c r="B4" s="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300</v>
      </c>
      <c r="E10" s="28">
        <v>175</v>
      </c>
      <c r="F10" s="27">
        <v>3000</v>
      </c>
      <c r="G10" s="27">
        <v>1750</v>
      </c>
      <c r="H10" s="28">
        <v>300</v>
      </c>
      <c r="I10" s="28">
        <v>175</v>
      </c>
      <c r="J10" s="27">
        <v>3000</v>
      </c>
      <c r="K10" s="27">
        <v>1750</v>
      </c>
      <c r="L10" s="28">
        <v>350</v>
      </c>
      <c r="M10" s="28">
        <v>150</v>
      </c>
      <c r="N10" s="27">
        <v>3500</v>
      </c>
      <c r="O10" s="27">
        <v>1500</v>
      </c>
      <c r="P10" s="28">
        <v>350</v>
      </c>
      <c r="Q10" s="28">
        <v>150</v>
      </c>
      <c r="R10" s="27">
        <v>3500</v>
      </c>
      <c r="S10" s="27">
        <v>1500</v>
      </c>
      <c r="T10" s="28">
        <v>400</v>
      </c>
      <c r="U10" s="28">
        <v>200</v>
      </c>
      <c r="V10" s="27">
        <v>4000</v>
      </c>
      <c r="W10" s="27">
        <v>2000</v>
      </c>
      <c r="X10" s="28">
        <v>400</v>
      </c>
      <c r="Y10" s="28">
        <v>200</v>
      </c>
      <c r="Z10" s="27">
        <v>4000</v>
      </c>
      <c r="AA10" s="27">
        <v>2000</v>
      </c>
      <c r="AB10" s="28">
        <v>300</v>
      </c>
      <c r="AC10" s="28">
        <v>175</v>
      </c>
      <c r="AD10" s="27">
        <v>3000</v>
      </c>
      <c r="AE10" s="27">
        <v>1750</v>
      </c>
      <c r="AF10" s="28">
        <v>300</v>
      </c>
      <c r="AG10" s="28">
        <v>175</v>
      </c>
      <c r="AH10" s="27">
        <v>3000</v>
      </c>
      <c r="AI10" s="27">
        <v>1750</v>
      </c>
      <c r="AJ10" s="28">
        <f>AF10+AB10+X10+T10+P10+L10+H10+D10</f>
        <v>2700</v>
      </c>
      <c r="AK10" s="28">
        <f>AG10+AC10+Y10+U10+Q10+M10+I10+E10</f>
        <v>1400</v>
      </c>
      <c r="AL10" s="29">
        <f>AH10+AD10+Z10+V10+R10+N10+J10+F10</f>
        <v>27000</v>
      </c>
      <c r="AM10" s="29">
        <f>AI10+AE10+AA10+W10+S10+O10+K10+G10</f>
        <v>14000</v>
      </c>
    </row>
    <row r="11" spans="1:39" s="5" customFormat="1" ht="21" x14ac:dyDescent="0.3">
      <c r="A11" s="32">
        <v>2</v>
      </c>
      <c r="B11" s="41" t="s">
        <v>62</v>
      </c>
      <c r="C11" s="9" t="s">
        <v>9</v>
      </c>
      <c r="D11" s="28">
        <v>50</v>
      </c>
      <c r="E11" s="28">
        <v>25</v>
      </c>
      <c r="F11" s="27">
        <v>500</v>
      </c>
      <c r="G11" s="27">
        <v>250</v>
      </c>
      <c r="H11" s="28">
        <v>50</v>
      </c>
      <c r="I11" s="28">
        <v>25</v>
      </c>
      <c r="J11" s="27">
        <v>500</v>
      </c>
      <c r="K11" s="27">
        <v>250</v>
      </c>
      <c r="L11" s="28">
        <v>55</v>
      </c>
      <c r="M11" s="28">
        <v>25</v>
      </c>
      <c r="N11" s="27">
        <v>550</v>
      </c>
      <c r="O11" s="27">
        <v>250</v>
      </c>
      <c r="P11" s="28">
        <v>55</v>
      </c>
      <c r="Q11" s="28">
        <v>25</v>
      </c>
      <c r="R11" s="27">
        <v>550</v>
      </c>
      <c r="S11" s="27">
        <v>250</v>
      </c>
      <c r="T11" s="28">
        <v>50</v>
      </c>
      <c r="U11" s="28">
        <v>25</v>
      </c>
      <c r="V11" s="27">
        <v>500</v>
      </c>
      <c r="W11" s="27">
        <v>250</v>
      </c>
      <c r="X11" s="28">
        <v>50</v>
      </c>
      <c r="Y11" s="28">
        <v>25</v>
      </c>
      <c r="Z11" s="27">
        <v>500</v>
      </c>
      <c r="AA11" s="27">
        <v>250</v>
      </c>
      <c r="AB11" s="28">
        <v>50</v>
      </c>
      <c r="AC11" s="28">
        <v>25</v>
      </c>
      <c r="AD11" s="27">
        <v>500</v>
      </c>
      <c r="AE11" s="27">
        <v>250</v>
      </c>
      <c r="AF11" s="28">
        <v>50</v>
      </c>
      <c r="AG11" s="28">
        <v>25</v>
      </c>
      <c r="AH11" s="27">
        <v>500</v>
      </c>
      <c r="AI11" s="27">
        <v>250</v>
      </c>
      <c r="AJ11" s="28">
        <f t="shared" ref="AJ11:AM14" si="0">AF11+AB11+X11+T11+P11+L11+H11+D11</f>
        <v>410</v>
      </c>
      <c r="AK11" s="28">
        <f t="shared" si="0"/>
        <v>200</v>
      </c>
      <c r="AL11" s="29">
        <f t="shared" si="0"/>
        <v>4100</v>
      </c>
      <c r="AM11" s="29">
        <f t="shared" si="0"/>
        <v>2000</v>
      </c>
    </row>
    <row r="12" spans="1:39" ht="21" x14ac:dyDescent="0.3">
      <c r="A12" s="32">
        <v>3</v>
      </c>
      <c r="B12" s="41" t="s">
        <v>53</v>
      </c>
      <c r="C12" s="9" t="s">
        <v>9</v>
      </c>
      <c r="D12" s="28">
        <v>42</v>
      </c>
      <c r="E12" s="28">
        <v>23</v>
      </c>
      <c r="F12" s="27">
        <v>415</v>
      </c>
      <c r="G12" s="27">
        <v>223</v>
      </c>
      <c r="H12" s="28">
        <v>42</v>
      </c>
      <c r="I12" s="28">
        <v>23</v>
      </c>
      <c r="J12" s="27">
        <v>415</v>
      </c>
      <c r="K12" s="27">
        <v>223</v>
      </c>
      <c r="L12" s="28">
        <v>57</v>
      </c>
      <c r="M12" s="28">
        <v>16</v>
      </c>
      <c r="N12" s="27">
        <v>570</v>
      </c>
      <c r="O12" s="27">
        <v>160</v>
      </c>
      <c r="P12" s="28">
        <v>57</v>
      </c>
      <c r="Q12" s="28">
        <v>16</v>
      </c>
      <c r="R12" s="27">
        <v>570</v>
      </c>
      <c r="S12" s="27">
        <v>160</v>
      </c>
      <c r="T12" s="28">
        <v>36</v>
      </c>
      <c r="U12" s="28">
        <v>15</v>
      </c>
      <c r="V12" s="27">
        <v>362</v>
      </c>
      <c r="W12" s="27">
        <v>145</v>
      </c>
      <c r="X12" s="28">
        <v>36</v>
      </c>
      <c r="Y12" s="28">
        <v>15</v>
      </c>
      <c r="Z12" s="27">
        <v>362</v>
      </c>
      <c r="AA12" s="27">
        <v>145</v>
      </c>
      <c r="AB12" s="28">
        <v>32</v>
      </c>
      <c r="AC12" s="28">
        <v>10</v>
      </c>
      <c r="AD12" s="27">
        <v>322</v>
      </c>
      <c r="AE12" s="27">
        <v>100</v>
      </c>
      <c r="AF12" s="28">
        <v>32</v>
      </c>
      <c r="AG12" s="28">
        <v>10</v>
      </c>
      <c r="AH12" s="27">
        <v>322</v>
      </c>
      <c r="AI12" s="27">
        <v>100</v>
      </c>
      <c r="AJ12" s="28">
        <f t="shared" si="0"/>
        <v>334</v>
      </c>
      <c r="AK12" s="28">
        <f t="shared" si="0"/>
        <v>128</v>
      </c>
      <c r="AL12" s="29">
        <f t="shared" si="0"/>
        <v>3338</v>
      </c>
      <c r="AM12" s="29">
        <f t="shared" si="0"/>
        <v>1256</v>
      </c>
    </row>
    <row r="13" spans="1:39" ht="21" x14ac:dyDescent="0.3">
      <c r="A13" s="32">
        <v>4</v>
      </c>
      <c r="B13" s="41" t="s">
        <v>49</v>
      </c>
      <c r="C13" s="9" t="s">
        <v>9</v>
      </c>
      <c r="D13" s="28">
        <v>15</v>
      </c>
      <c r="E13" s="28">
        <v>10</v>
      </c>
      <c r="F13" s="27">
        <v>150</v>
      </c>
      <c r="G13" s="27">
        <v>100</v>
      </c>
      <c r="H13" s="28">
        <v>15</v>
      </c>
      <c r="I13" s="28">
        <v>10</v>
      </c>
      <c r="J13" s="27">
        <v>150</v>
      </c>
      <c r="K13" s="27">
        <v>100</v>
      </c>
      <c r="L13" s="28">
        <v>10</v>
      </c>
      <c r="M13" s="28">
        <v>8</v>
      </c>
      <c r="N13" s="27">
        <v>100</v>
      </c>
      <c r="O13" s="27">
        <v>75</v>
      </c>
      <c r="P13" s="28">
        <v>10</v>
      </c>
      <c r="Q13" s="28">
        <v>8</v>
      </c>
      <c r="R13" s="27">
        <v>100</v>
      </c>
      <c r="S13" s="27">
        <v>75</v>
      </c>
      <c r="T13" s="28">
        <v>15</v>
      </c>
      <c r="U13" s="28">
        <v>7</v>
      </c>
      <c r="V13" s="27">
        <v>150</v>
      </c>
      <c r="W13" s="27">
        <v>70</v>
      </c>
      <c r="X13" s="28">
        <v>15</v>
      </c>
      <c r="Y13" s="28">
        <v>7</v>
      </c>
      <c r="Z13" s="27">
        <v>150</v>
      </c>
      <c r="AA13" s="27">
        <v>70</v>
      </c>
      <c r="AB13" s="28">
        <v>20</v>
      </c>
      <c r="AC13" s="28">
        <v>13</v>
      </c>
      <c r="AD13" s="27">
        <v>200</v>
      </c>
      <c r="AE13" s="27">
        <v>125</v>
      </c>
      <c r="AF13" s="28">
        <v>20</v>
      </c>
      <c r="AG13" s="28">
        <v>13</v>
      </c>
      <c r="AH13" s="27">
        <v>200</v>
      </c>
      <c r="AI13" s="27">
        <v>125</v>
      </c>
      <c r="AJ13" s="28">
        <f t="shared" si="0"/>
        <v>120</v>
      </c>
      <c r="AK13" s="28">
        <f t="shared" si="0"/>
        <v>76</v>
      </c>
      <c r="AL13" s="29">
        <f t="shared" si="0"/>
        <v>1200</v>
      </c>
      <c r="AM13" s="29">
        <f t="shared" si="0"/>
        <v>740</v>
      </c>
    </row>
    <row r="14" spans="1:39" ht="63" customHeight="1" x14ac:dyDescent="0.3">
      <c r="A14" s="32">
        <v>5</v>
      </c>
      <c r="B14" s="41" t="s">
        <v>60</v>
      </c>
      <c r="C14" s="9" t="s">
        <v>9</v>
      </c>
      <c r="D14" s="28">
        <v>15</v>
      </c>
      <c r="E14" s="28">
        <v>10</v>
      </c>
      <c r="F14" s="27">
        <v>150</v>
      </c>
      <c r="G14" s="27">
        <v>100</v>
      </c>
      <c r="H14" s="28">
        <v>15</v>
      </c>
      <c r="I14" s="28">
        <v>10</v>
      </c>
      <c r="J14" s="27">
        <v>150</v>
      </c>
      <c r="K14" s="27">
        <v>100</v>
      </c>
      <c r="L14" s="28">
        <v>10</v>
      </c>
      <c r="M14" s="28">
        <v>8</v>
      </c>
      <c r="N14" s="27">
        <v>100</v>
      </c>
      <c r="O14" s="27">
        <v>75</v>
      </c>
      <c r="P14" s="28">
        <v>10</v>
      </c>
      <c r="Q14" s="28">
        <v>8</v>
      </c>
      <c r="R14" s="27">
        <v>100</v>
      </c>
      <c r="S14" s="27">
        <v>75</v>
      </c>
      <c r="T14" s="28">
        <v>15</v>
      </c>
      <c r="U14" s="28">
        <v>7</v>
      </c>
      <c r="V14" s="27">
        <v>150</v>
      </c>
      <c r="W14" s="27">
        <v>70</v>
      </c>
      <c r="X14" s="28">
        <v>15</v>
      </c>
      <c r="Y14" s="28">
        <v>7</v>
      </c>
      <c r="Z14" s="27">
        <v>150</v>
      </c>
      <c r="AA14" s="27">
        <v>70</v>
      </c>
      <c r="AB14" s="28">
        <v>20</v>
      </c>
      <c r="AC14" s="28">
        <v>13</v>
      </c>
      <c r="AD14" s="27">
        <v>200</v>
      </c>
      <c r="AE14" s="27">
        <v>125</v>
      </c>
      <c r="AF14" s="28">
        <v>20</v>
      </c>
      <c r="AG14" s="28">
        <v>13</v>
      </c>
      <c r="AH14" s="27">
        <v>200</v>
      </c>
      <c r="AI14" s="27">
        <v>125</v>
      </c>
      <c r="AJ14" s="28">
        <f t="shared" si="0"/>
        <v>120</v>
      </c>
      <c r="AK14" s="28">
        <f t="shared" si="0"/>
        <v>76</v>
      </c>
      <c r="AL14" s="29">
        <f t="shared" si="0"/>
        <v>1200</v>
      </c>
      <c r="AM14" s="29">
        <f t="shared" si="0"/>
        <v>740</v>
      </c>
    </row>
    <row r="15" spans="1:39" ht="21" x14ac:dyDescent="0.3">
      <c r="A15" s="32">
        <v>6</v>
      </c>
      <c r="B15" s="41" t="s">
        <v>65</v>
      </c>
      <c r="C15" s="10" t="s">
        <v>12</v>
      </c>
      <c r="D15" s="47">
        <v>1</v>
      </c>
      <c r="E15" s="48"/>
      <c r="F15" s="49">
        <v>6</v>
      </c>
      <c r="G15" s="49"/>
      <c r="H15" s="47">
        <v>1</v>
      </c>
      <c r="I15" s="48"/>
      <c r="J15" s="49">
        <v>6</v>
      </c>
      <c r="K15" s="49"/>
      <c r="L15" s="47">
        <v>1</v>
      </c>
      <c r="M15" s="48"/>
      <c r="N15" s="49">
        <v>11</v>
      </c>
      <c r="O15" s="49"/>
      <c r="P15" s="47">
        <v>1</v>
      </c>
      <c r="Q15" s="48"/>
      <c r="R15" s="49">
        <v>11</v>
      </c>
      <c r="S15" s="49"/>
      <c r="T15" s="47">
        <v>1</v>
      </c>
      <c r="U15" s="48"/>
      <c r="V15" s="49">
        <v>10</v>
      </c>
      <c r="W15" s="49"/>
      <c r="X15" s="47">
        <v>1</v>
      </c>
      <c r="Y15" s="48"/>
      <c r="Z15" s="49">
        <v>10</v>
      </c>
      <c r="AA15" s="49"/>
      <c r="AB15" s="47">
        <v>1</v>
      </c>
      <c r="AC15" s="48"/>
      <c r="AD15" s="49">
        <v>10</v>
      </c>
      <c r="AE15" s="49"/>
      <c r="AF15" s="47">
        <v>1</v>
      </c>
      <c r="AG15" s="48"/>
      <c r="AH15" s="49">
        <v>10</v>
      </c>
      <c r="AI15" s="49"/>
      <c r="AJ15" s="51">
        <f>AF15+AB15+X15+T15+P15+L15+H15+D15</f>
        <v>8</v>
      </c>
      <c r="AK15" s="51"/>
      <c r="AL15" s="50">
        <f>AH15+AD15+Z15+V15+R15+N15+J15+F15</f>
        <v>74</v>
      </c>
      <c r="AM15" s="50"/>
    </row>
    <row r="16" spans="1:39" ht="21" x14ac:dyDescent="0.3">
      <c r="A16" s="32">
        <v>7</v>
      </c>
      <c r="B16" s="41" t="s">
        <v>13</v>
      </c>
      <c r="C16" s="10" t="s">
        <v>14</v>
      </c>
      <c r="D16" s="47">
        <v>15</v>
      </c>
      <c r="E16" s="48"/>
      <c r="F16" s="49">
        <v>152</v>
      </c>
      <c r="G16" s="49"/>
      <c r="H16" s="47">
        <v>15</v>
      </c>
      <c r="I16" s="48"/>
      <c r="J16" s="49">
        <v>152</v>
      </c>
      <c r="K16" s="49"/>
      <c r="L16" s="47">
        <v>15</v>
      </c>
      <c r="M16" s="48"/>
      <c r="N16" s="49">
        <v>152</v>
      </c>
      <c r="O16" s="49"/>
      <c r="P16" s="47">
        <v>15</v>
      </c>
      <c r="Q16" s="48"/>
      <c r="R16" s="49">
        <v>152</v>
      </c>
      <c r="S16" s="49"/>
      <c r="T16" s="47">
        <v>15</v>
      </c>
      <c r="U16" s="48"/>
      <c r="V16" s="49">
        <v>152</v>
      </c>
      <c r="W16" s="49"/>
      <c r="X16" s="47">
        <v>15</v>
      </c>
      <c r="Y16" s="48"/>
      <c r="Z16" s="49">
        <v>152</v>
      </c>
      <c r="AA16" s="49"/>
      <c r="AB16" s="47">
        <v>14</v>
      </c>
      <c r="AC16" s="48"/>
      <c r="AD16" s="49">
        <v>135</v>
      </c>
      <c r="AE16" s="49"/>
      <c r="AF16" s="47">
        <v>14</v>
      </c>
      <c r="AG16" s="48"/>
      <c r="AH16" s="49">
        <v>134</v>
      </c>
      <c r="AI16" s="49"/>
      <c r="AJ16" s="51">
        <f t="shared" ref="AJ16:AJ32" si="1">AF16+AB16+X16+T16+P16+L16+H16+D16</f>
        <v>118</v>
      </c>
      <c r="AK16" s="51"/>
      <c r="AL16" s="50">
        <f t="shared" ref="AL16:AL32" si="2">AH16+AD16+Z16+V16+R16+N16+J16+F16</f>
        <v>1181</v>
      </c>
      <c r="AM16" s="50"/>
    </row>
    <row r="17" spans="1:39" ht="21" x14ac:dyDescent="0.3">
      <c r="A17" s="32">
        <v>8</v>
      </c>
      <c r="B17" s="41" t="s">
        <v>15</v>
      </c>
      <c r="C17" s="10" t="s">
        <v>14</v>
      </c>
      <c r="D17" s="47">
        <v>9</v>
      </c>
      <c r="E17" s="48"/>
      <c r="F17" s="49">
        <v>91</v>
      </c>
      <c r="G17" s="49"/>
      <c r="H17" s="47">
        <v>9</v>
      </c>
      <c r="I17" s="48"/>
      <c r="J17" s="49">
        <v>91</v>
      </c>
      <c r="K17" s="49"/>
      <c r="L17" s="47">
        <v>8</v>
      </c>
      <c r="M17" s="48"/>
      <c r="N17" s="49">
        <v>76</v>
      </c>
      <c r="O17" s="49"/>
      <c r="P17" s="47">
        <v>8</v>
      </c>
      <c r="Q17" s="48"/>
      <c r="R17" s="49">
        <v>76</v>
      </c>
      <c r="S17" s="49"/>
      <c r="T17" s="47">
        <v>8</v>
      </c>
      <c r="U17" s="48"/>
      <c r="V17" s="49">
        <v>81</v>
      </c>
      <c r="W17" s="49"/>
      <c r="X17" s="47">
        <v>8</v>
      </c>
      <c r="Y17" s="48"/>
      <c r="Z17" s="49">
        <v>81</v>
      </c>
      <c r="AA17" s="49"/>
      <c r="AB17" s="47">
        <v>8</v>
      </c>
      <c r="AC17" s="48"/>
      <c r="AD17" s="49">
        <v>77</v>
      </c>
      <c r="AE17" s="49"/>
      <c r="AF17" s="47">
        <v>8</v>
      </c>
      <c r="AG17" s="48"/>
      <c r="AH17" s="49">
        <v>77</v>
      </c>
      <c r="AI17" s="49"/>
      <c r="AJ17" s="51">
        <f t="shared" si="1"/>
        <v>66</v>
      </c>
      <c r="AK17" s="51"/>
      <c r="AL17" s="50">
        <f t="shared" si="2"/>
        <v>650</v>
      </c>
      <c r="AM17" s="50"/>
    </row>
    <row r="18" spans="1:39" ht="21" x14ac:dyDescent="0.3">
      <c r="A18" s="32">
        <v>9</v>
      </c>
      <c r="B18" s="41" t="s">
        <v>16</v>
      </c>
      <c r="C18" s="10" t="s">
        <v>14</v>
      </c>
      <c r="D18" s="47">
        <v>9</v>
      </c>
      <c r="E18" s="48"/>
      <c r="F18" s="49">
        <v>91</v>
      </c>
      <c r="G18" s="49"/>
      <c r="H18" s="47">
        <v>9</v>
      </c>
      <c r="I18" s="48"/>
      <c r="J18" s="49">
        <v>91</v>
      </c>
      <c r="K18" s="49"/>
      <c r="L18" s="47">
        <v>8</v>
      </c>
      <c r="M18" s="48"/>
      <c r="N18" s="49">
        <v>76</v>
      </c>
      <c r="O18" s="49"/>
      <c r="P18" s="47">
        <v>8</v>
      </c>
      <c r="Q18" s="48"/>
      <c r="R18" s="49">
        <v>76</v>
      </c>
      <c r="S18" s="49"/>
      <c r="T18" s="47">
        <v>8</v>
      </c>
      <c r="U18" s="48"/>
      <c r="V18" s="49">
        <v>81</v>
      </c>
      <c r="W18" s="49"/>
      <c r="X18" s="47">
        <v>8</v>
      </c>
      <c r="Y18" s="48"/>
      <c r="Z18" s="49">
        <v>81</v>
      </c>
      <c r="AA18" s="49"/>
      <c r="AB18" s="47">
        <v>8</v>
      </c>
      <c r="AC18" s="48"/>
      <c r="AD18" s="49">
        <v>77</v>
      </c>
      <c r="AE18" s="49"/>
      <c r="AF18" s="47">
        <v>8</v>
      </c>
      <c r="AG18" s="48"/>
      <c r="AH18" s="49">
        <v>77</v>
      </c>
      <c r="AI18" s="49"/>
      <c r="AJ18" s="51">
        <f t="shared" si="1"/>
        <v>66</v>
      </c>
      <c r="AK18" s="51"/>
      <c r="AL18" s="50">
        <f t="shared" si="2"/>
        <v>650</v>
      </c>
      <c r="AM18" s="50"/>
    </row>
    <row r="19" spans="1:39" ht="21" x14ac:dyDescent="0.3">
      <c r="A19" s="32">
        <v>10</v>
      </c>
      <c r="B19" s="41" t="s">
        <v>17</v>
      </c>
      <c r="C19" s="10" t="s">
        <v>14</v>
      </c>
      <c r="D19" s="47">
        <v>1</v>
      </c>
      <c r="E19" s="48"/>
      <c r="F19" s="49">
        <v>4</v>
      </c>
      <c r="G19" s="49"/>
      <c r="H19" s="47">
        <v>1</v>
      </c>
      <c r="I19" s="48"/>
      <c r="J19" s="49">
        <v>4</v>
      </c>
      <c r="K19" s="49"/>
      <c r="L19" s="47">
        <v>1</v>
      </c>
      <c r="M19" s="48"/>
      <c r="N19" s="49">
        <v>12</v>
      </c>
      <c r="O19" s="49"/>
      <c r="P19" s="47">
        <v>1</v>
      </c>
      <c r="Q19" s="48"/>
      <c r="R19" s="49">
        <v>12</v>
      </c>
      <c r="S19" s="49"/>
      <c r="T19" s="47">
        <v>1</v>
      </c>
      <c r="U19" s="48"/>
      <c r="V19" s="49">
        <v>7</v>
      </c>
      <c r="W19" s="49"/>
      <c r="X19" s="47">
        <v>1</v>
      </c>
      <c r="Y19" s="48"/>
      <c r="Z19" s="49">
        <v>7</v>
      </c>
      <c r="AA19" s="49"/>
      <c r="AB19" s="47">
        <v>1</v>
      </c>
      <c r="AC19" s="48"/>
      <c r="AD19" s="49">
        <v>10</v>
      </c>
      <c r="AE19" s="49"/>
      <c r="AF19" s="47">
        <v>1</v>
      </c>
      <c r="AG19" s="48"/>
      <c r="AH19" s="49">
        <v>10</v>
      </c>
      <c r="AI19" s="49"/>
      <c r="AJ19" s="51">
        <f t="shared" si="1"/>
        <v>8</v>
      </c>
      <c r="AK19" s="51"/>
      <c r="AL19" s="50">
        <f t="shared" si="2"/>
        <v>66</v>
      </c>
      <c r="AM19" s="50"/>
    </row>
    <row r="20" spans="1:39" ht="21" x14ac:dyDescent="0.3">
      <c r="A20" s="32">
        <v>11</v>
      </c>
      <c r="B20" s="41" t="s">
        <v>18</v>
      </c>
      <c r="C20" s="10" t="s">
        <v>14</v>
      </c>
      <c r="D20" s="47">
        <v>1</v>
      </c>
      <c r="E20" s="48"/>
      <c r="F20" s="49">
        <v>10</v>
      </c>
      <c r="G20" s="49"/>
      <c r="H20" s="47">
        <v>1</v>
      </c>
      <c r="I20" s="48"/>
      <c r="J20" s="49">
        <v>10</v>
      </c>
      <c r="K20" s="49"/>
      <c r="L20" s="47">
        <v>1</v>
      </c>
      <c r="M20" s="48"/>
      <c r="N20" s="49">
        <v>5</v>
      </c>
      <c r="O20" s="49"/>
      <c r="P20" s="47">
        <v>1</v>
      </c>
      <c r="Q20" s="48"/>
      <c r="R20" s="49">
        <v>5</v>
      </c>
      <c r="S20" s="49"/>
      <c r="T20" s="47">
        <v>1</v>
      </c>
      <c r="U20" s="48"/>
      <c r="V20" s="49">
        <v>5</v>
      </c>
      <c r="W20" s="49"/>
      <c r="X20" s="47">
        <v>1</v>
      </c>
      <c r="Y20" s="48"/>
      <c r="Z20" s="49">
        <v>5</v>
      </c>
      <c r="AA20" s="49"/>
      <c r="AB20" s="47">
        <v>1</v>
      </c>
      <c r="AC20" s="48"/>
      <c r="AD20" s="49">
        <v>5</v>
      </c>
      <c r="AE20" s="49"/>
      <c r="AF20" s="47">
        <v>1</v>
      </c>
      <c r="AG20" s="48"/>
      <c r="AH20" s="49">
        <v>4</v>
      </c>
      <c r="AI20" s="49"/>
      <c r="AJ20" s="51">
        <f t="shared" si="1"/>
        <v>8</v>
      </c>
      <c r="AK20" s="51"/>
      <c r="AL20" s="50">
        <f t="shared" si="2"/>
        <v>49</v>
      </c>
      <c r="AM20" s="50"/>
    </row>
    <row r="21" spans="1:39" ht="21" x14ac:dyDescent="0.3">
      <c r="A21" s="32">
        <v>12</v>
      </c>
      <c r="B21" s="41" t="s">
        <v>19</v>
      </c>
      <c r="C21" s="10" t="s">
        <v>14</v>
      </c>
      <c r="D21" s="47">
        <v>1</v>
      </c>
      <c r="E21" s="48"/>
      <c r="F21" s="49">
        <v>3</v>
      </c>
      <c r="G21" s="49"/>
      <c r="H21" s="47">
        <v>1</v>
      </c>
      <c r="I21" s="48"/>
      <c r="J21" s="49">
        <v>3</v>
      </c>
      <c r="K21" s="49"/>
      <c r="L21" s="47">
        <v>1</v>
      </c>
      <c r="M21" s="48"/>
      <c r="N21" s="49">
        <v>5</v>
      </c>
      <c r="O21" s="49"/>
      <c r="P21" s="47">
        <v>1</v>
      </c>
      <c r="Q21" s="48"/>
      <c r="R21" s="49">
        <v>5</v>
      </c>
      <c r="S21" s="49"/>
      <c r="T21" s="47">
        <v>1</v>
      </c>
      <c r="U21" s="48"/>
      <c r="V21" s="49">
        <v>3</v>
      </c>
      <c r="W21" s="49"/>
      <c r="X21" s="47">
        <v>1</v>
      </c>
      <c r="Y21" s="48"/>
      <c r="Z21" s="49">
        <v>3</v>
      </c>
      <c r="AA21" s="49"/>
      <c r="AB21" s="47">
        <v>1</v>
      </c>
      <c r="AC21" s="48"/>
      <c r="AD21" s="49">
        <v>11</v>
      </c>
      <c r="AE21" s="49"/>
      <c r="AF21" s="47">
        <v>1</v>
      </c>
      <c r="AG21" s="48"/>
      <c r="AH21" s="49">
        <v>11</v>
      </c>
      <c r="AI21" s="49"/>
      <c r="AJ21" s="51">
        <f t="shared" si="1"/>
        <v>8</v>
      </c>
      <c r="AK21" s="51"/>
      <c r="AL21" s="50">
        <f t="shared" si="2"/>
        <v>44</v>
      </c>
      <c r="AM21" s="50"/>
    </row>
    <row r="22" spans="1:39" ht="21" x14ac:dyDescent="0.3">
      <c r="A22" s="32">
        <v>13</v>
      </c>
      <c r="B22" s="41" t="s">
        <v>20</v>
      </c>
      <c r="C22" s="10" t="s">
        <v>14</v>
      </c>
      <c r="D22" s="47">
        <v>3</v>
      </c>
      <c r="E22" s="48"/>
      <c r="F22" s="49">
        <v>24</v>
      </c>
      <c r="G22" s="49"/>
      <c r="H22" s="47">
        <v>3</v>
      </c>
      <c r="I22" s="48"/>
      <c r="J22" s="49">
        <v>24</v>
      </c>
      <c r="K22" s="49"/>
      <c r="L22" s="47">
        <v>2</v>
      </c>
      <c r="M22" s="48"/>
      <c r="N22" s="49">
        <v>16</v>
      </c>
      <c r="O22" s="49"/>
      <c r="P22" s="47">
        <v>2</v>
      </c>
      <c r="Q22" s="48"/>
      <c r="R22" s="49">
        <v>16</v>
      </c>
      <c r="S22" s="49"/>
      <c r="T22" s="47">
        <v>2</v>
      </c>
      <c r="U22" s="48"/>
      <c r="V22" s="49">
        <v>14</v>
      </c>
      <c r="W22" s="49"/>
      <c r="X22" s="47">
        <v>2</v>
      </c>
      <c r="Y22" s="48"/>
      <c r="Z22" s="49">
        <v>14</v>
      </c>
      <c r="AA22" s="49"/>
      <c r="AB22" s="47">
        <v>2</v>
      </c>
      <c r="AC22" s="48"/>
      <c r="AD22" s="49">
        <v>21</v>
      </c>
      <c r="AE22" s="49"/>
      <c r="AF22" s="47">
        <v>2</v>
      </c>
      <c r="AG22" s="48"/>
      <c r="AH22" s="49">
        <v>18</v>
      </c>
      <c r="AI22" s="49"/>
      <c r="AJ22" s="51">
        <f t="shared" si="1"/>
        <v>18</v>
      </c>
      <c r="AK22" s="51"/>
      <c r="AL22" s="50">
        <f t="shared" si="2"/>
        <v>147</v>
      </c>
      <c r="AM22" s="50"/>
    </row>
    <row r="23" spans="1:39" ht="21" x14ac:dyDescent="0.3">
      <c r="A23" s="32">
        <v>14</v>
      </c>
      <c r="B23" s="41" t="s">
        <v>21</v>
      </c>
      <c r="C23" s="10" t="s">
        <v>14</v>
      </c>
      <c r="D23" s="47">
        <v>3</v>
      </c>
      <c r="E23" s="48"/>
      <c r="F23" s="49">
        <v>27</v>
      </c>
      <c r="G23" s="49"/>
      <c r="H23" s="47">
        <v>3</v>
      </c>
      <c r="I23" s="48"/>
      <c r="J23" s="49">
        <v>27</v>
      </c>
      <c r="K23" s="49"/>
      <c r="L23" s="47">
        <v>2</v>
      </c>
      <c r="M23" s="48"/>
      <c r="N23" s="49">
        <v>13</v>
      </c>
      <c r="O23" s="49"/>
      <c r="P23" s="47">
        <v>2</v>
      </c>
      <c r="Q23" s="48"/>
      <c r="R23" s="49">
        <v>13</v>
      </c>
      <c r="S23" s="49"/>
      <c r="T23" s="47">
        <v>1</v>
      </c>
      <c r="U23" s="48"/>
      <c r="V23" s="49">
        <v>7</v>
      </c>
      <c r="W23" s="49"/>
      <c r="X23" s="47">
        <v>1</v>
      </c>
      <c r="Y23" s="48"/>
      <c r="Z23" s="49">
        <v>7</v>
      </c>
      <c r="AA23" s="49"/>
      <c r="AB23" s="47">
        <v>2</v>
      </c>
      <c r="AC23" s="48"/>
      <c r="AD23" s="49">
        <v>14</v>
      </c>
      <c r="AE23" s="49"/>
      <c r="AF23" s="47">
        <v>2</v>
      </c>
      <c r="AG23" s="48"/>
      <c r="AH23" s="49">
        <v>14</v>
      </c>
      <c r="AI23" s="49"/>
      <c r="AJ23" s="51">
        <f t="shared" si="1"/>
        <v>16</v>
      </c>
      <c r="AK23" s="51"/>
      <c r="AL23" s="50">
        <f t="shared" si="2"/>
        <v>122</v>
      </c>
      <c r="AM23" s="50"/>
    </row>
    <row r="24" spans="1:39" ht="21" x14ac:dyDescent="0.3">
      <c r="A24" s="32">
        <v>15</v>
      </c>
      <c r="B24" s="41" t="s">
        <v>22</v>
      </c>
      <c r="C24" s="10" t="s">
        <v>14</v>
      </c>
      <c r="D24" s="47">
        <v>1</v>
      </c>
      <c r="E24" s="48"/>
      <c r="F24" s="49">
        <v>4</v>
      </c>
      <c r="G24" s="49"/>
      <c r="H24" s="47">
        <v>1</v>
      </c>
      <c r="I24" s="48"/>
      <c r="J24" s="49">
        <v>4</v>
      </c>
      <c r="K24" s="49"/>
      <c r="L24" s="47">
        <v>2</v>
      </c>
      <c r="M24" s="48"/>
      <c r="N24" s="49">
        <v>14</v>
      </c>
      <c r="O24" s="49"/>
      <c r="P24" s="47">
        <v>2</v>
      </c>
      <c r="Q24" s="48"/>
      <c r="R24" s="49">
        <v>14</v>
      </c>
      <c r="S24" s="49"/>
      <c r="T24" s="47">
        <v>1</v>
      </c>
      <c r="U24" s="48"/>
      <c r="V24" s="49">
        <v>9</v>
      </c>
      <c r="W24" s="49"/>
      <c r="X24" s="47">
        <v>1</v>
      </c>
      <c r="Y24" s="48"/>
      <c r="Z24" s="49">
        <v>7</v>
      </c>
      <c r="AA24" s="49"/>
      <c r="AB24" s="47">
        <v>1</v>
      </c>
      <c r="AC24" s="48"/>
      <c r="AD24" s="49">
        <v>2</v>
      </c>
      <c r="AE24" s="49"/>
      <c r="AF24" s="47">
        <v>1</v>
      </c>
      <c r="AG24" s="48"/>
      <c r="AH24" s="49">
        <v>2</v>
      </c>
      <c r="AI24" s="49"/>
      <c r="AJ24" s="51">
        <f t="shared" si="1"/>
        <v>10</v>
      </c>
      <c r="AK24" s="51"/>
      <c r="AL24" s="50">
        <f t="shared" si="2"/>
        <v>56</v>
      </c>
      <c r="AM24" s="50"/>
    </row>
    <row r="25" spans="1:39" ht="21" x14ac:dyDescent="0.3">
      <c r="A25" s="32">
        <v>16</v>
      </c>
      <c r="B25" s="41" t="s">
        <v>23</v>
      </c>
      <c r="C25" s="10" t="s">
        <v>14</v>
      </c>
      <c r="D25" s="47">
        <v>3</v>
      </c>
      <c r="E25" s="48"/>
      <c r="F25" s="49">
        <v>25</v>
      </c>
      <c r="G25" s="49"/>
      <c r="H25" s="47">
        <v>3</v>
      </c>
      <c r="I25" s="48"/>
      <c r="J25" s="49">
        <v>25</v>
      </c>
      <c r="K25" s="49"/>
      <c r="L25" s="47">
        <v>3</v>
      </c>
      <c r="M25" s="48"/>
      <c r="N25" s="49">
        <v>30</v>
      </c>
      <c r="O25" s="49"/>
      <c r="P25" s="47">
        <v>3</v>
      </c>
      <c r="Q25" s="48"/>
      <c r="R25" s="49">
        <v>30</v>
      </c>
      <c r="S25" s="49"/>
      <c r="T25" s="47">
        <v>3</v>
      </c>
      <c r="U25" s="48"/>
      <c r="V25" s="49">
        <v>25</v>
      </c>
      <c r="W25" s="49"/>
      <c r="X25" s="47">
        <v>3</v>
      </c>
      <c r="Y25" s="48"/>
      <c r="Z25" s="49">
        <v>25</v>
      </c>
      <c r="AA25" s="49"/>
      <c r="AB25" s="47">
        <v>4</v>
      </c>
      <c r="AC25" s="48"/>
      <c r="AD25" s="49">
        <v>33</v>
      </c>
      <c r="AE25" s="49"/>
      <c r="AF25" s="47">
        <v>4</v>
      </c>
      <c r="AG25" s="48"/>
      <c r="AH25" s="49">
        <v>33</v>
      </c>
      <c r="AI25" s="49"/>
      <c r="AJ25" s="51">
        <f t="shared" si="1"/>
        <v>26</v>
      </c>
      <c r="AK25" s="51"/>
      <c r="AL25" s="50">
        <f t="shared" si="2"/>
        <v>226</v>
      </c>
      <c r="AM25" s="50"/>
    </row>
    <row r="26" spans="1:39" ht="21" x14ac:dyDescent="0.3">
      <c r="A26" s="32">
        <v>17</v>
      </c>
      <c r="B26" s="41" t="s">
        <v>24</v>
      </c>
      <c r="C26" s="10" t="s">
        <v>14</v>
      </c>
      <c r="D26" s="47">
        <v>2</v>
      </c>
      <c r="E26" s="48"/>
      <c r="F26" s="49">
        <v>15</v>
      </c>
      <c r="G26" s="49"/>
      <c r="H26" s="47">
        <v>2</v>
      </c>
      <c r="I26" s="48"/>
      <c r="J26" s="49">
        <v>15</v>
      </c>
      <c r="K26" s="49"/>
      <c r="L26" s="47">
        <v>2</v>
      </c>
      <c r="M26" s="48"/>
      <c r="N26" s="49">
        <v>20</v>
      </c>
      <c r="O26" s="49"/>
      <c r="P26" s="47">
        <v>2</v>
      </c>
      <c r="Q26" s="48"/>
      <c r="R26" s="49">
        <v>20</v>
      </c>
      <c r="S26" s="49"/>
      <c r="T26" s="47">
        <v>2</v>
      </c>
      <c r="U26" s="48"/>
      <c r="V26" s="49">
        <v>15</v>
      </c>
      <c r="W26" s="49"/>
      <c r="X26" s="47">
        <v>2</v>
      </c>
      <c r="Y26" s="48"/>
      <c r="Z26" s="49">
        <v>15</v>
      </c>
      <c r="AA26" s="49"/>
      <c r="AB26" s="47">
        <v>2</v>
      </c>
      <c r="AC26" s="48"/>
      <c r="AD26" s="49">
        <v>15</v>
      </c>
      <c r="AE26" s="49"/>
      <c r="AF26" s="47">
        <v>2</v>
      </c>
      <c r="AG26" s="48"/>
      <c r="AH26" s="49">
        <v>15</v>
      </c>
      <c r="AI26" s="49"/>
      <c r="AJ26" s="51">
        <f t="shared" si="1"/>
        <v>16</v>
      </c>
      <c r="AK26" s="51"/>
      <c r="AL26" s="50">
        <f t="shared" si="2"/>
        <v>130</v>
      </c>
      <c r="AM26" s="50"/>
    </row>
    <row r="27" spans="1:39" ht="21" x14ac:dyDescent="0.3">
      <c r="A27" s="32">
        <v>18</v>
      </c>
      <c r="B27" s="41" t="s">
        <v>25</v>
      </c>
      <c r="C27" s="10" t="s">
        <v>14</v>
      </c>
      <c r="D27" s="47">
        <v>4</v>
      </c>
      <c r="E27" s="48"/>
      <c r="F27" s="49">
        <v>37</v>
      </c>
      <c r="G27" s="49"/>
      <c r="H27" s="47">
        <v>4</v>
      </c>
      <c r="I27" s="48"/>
      <c r="J27" s="49">
        <v>37</v>
      </c>
      <c r="K27" s="49"/>
      <c r="L27" s="47">
        <v>4</v>
      </c>
      <c r="M27" s="48"/>
      <c r="N27" s="49">
        <v>36</v>
      </c>
      <c r="O27" s="49"/>
      <c r="P27" s="47">
        <v>4</v>
      </c>
      <c r="Q27" s="48"/>
      <c r="R27" s="49">
        <v>36</v>
      </c>
      <c r="S27" s="49"/>
      <c r="T27" s="47">
        <v>2</v>
      </c>
      <c r="U27" s="48"/>
      <c r="V27" s="49">
        <v>22</v>
      </c>
      <c r="W27" s="49"/>
      <c r="X27" s="47">
        <v>2</v>
      </c>
      <c r="Y27" s="48"/>
      <c r="Z27" s="49">
        <v>22</v>
      </c>
      <c r="AA27" s="49"/>
      <c r="AB27" s="47">
        <v>2</v>
      </c>
      <c r="AC27" s="48"/>
      <c r="AD27" s="49">
        <v>22</v>
      </c>
      <c r="AE27" s="49"/>
      <c r="AF27" s="47">
        <v>2</v>
      </c>
      <c r="AG27" s="48"/>
      <c r="AH27" s="49">
        <v>21</v>
      </c>
      <c r="AI27" s="49"/>
      <c r="AJ27" s="51">
        <f t="shared" si="1"/>
        <v>24</v>
      </c>
      <c r="AK27" s="51"/>
      <c r="AL27" s="50">
        <f t="shared" si="2"/>
        <v>233</v>
      </c>
      <c r="AM27" s="50"/>
    </row>
    <row r="28" spans="1:39" ht="21" x14ac:dyDescent="0.3">
      <c r="A28" s="32">
        <v>19</v>
      </c>
      <c r="B28" s="41" t="s">
        <v>27</v>
      </c>
      <c r="C28" s="10" t="s">
        <v>14</v>
      </c>
      <c r="D28" s="47">
        <v>3</v>
      </c>
      <c r="E28" s="48"/>
      <c r="F28" s="49">
        <v>29</v>
      </c>
      <c r="G28" s="49"/>
      <c r="H28" s="47">
        <v>3</v>
      </c>
      <c r="I28" s="48"/>
      <c r="J28" s="49">
        <v>29</v>
      </c>
      <c r="K28" s="49"/>
      <c r="L28" s="47">
        <v>2</v>
      </c>
      <c r="M28" s="48"/>
      <c r="N28" s="49">
        <v>20</v>
      </c>
      <c r="O28" s="49"/>
      <c r="P28" s="47">
        <v>2</v>
      </c>
      <c r="Q28" s="48"/>
      <c r="R28" s="49">
        <v>20</v>
      </c>
      <c r="S28" s="49"/>
      <c r="T28" s="47">
        <v>1</v>
      </c>
      <c r="U28" s="48"/>
      <c r="V28" s="49">
        <v>8</v>
      </c>
      <c r="W28" s="49"/>
      <c r="X28" s="47">
        <v>1</v>
      </c>
      <c r="Y28" s="48"/>
      <c r="Z28" s="49">
        <v>8</v>
      </c>
      <c r="AA28" s="49"/>
      <c r="AB28" s="47">
        <v>2</v>
      </c>
      <c r="AC28" s="48"/>
      <c r="AD28" s="49">
        <v>16</v>
      </c>
      <c r="AE28" s="49"/>
      <c r="AF28" s="47">
        <v>2</v>
      </c>
      <c r="AG28" s="48"/>
      <c r="AH28" s="49">
        <v>16</v>
      </c>
      <c r="AI28" s="49"/>
      <c r="AJ28" s="51">
        <f t="shared" si="1"/>
        <v>16</v>
      </c>
      <c r="AK28" s="51"/>
      <c r="AL28" s="50">
        <f t="shared" si="2"/>
        <v>146</v>
      </c>
      <c r="AM28" s="50"/>
    </row>
    <row r="29" spans="1:39" ht="21" x14ac:dyDescent="0.3">
      <c r="A29" s="32">
        <v>20</v>
      </c>
      <c r="B29" s="41" t="s">
        <v>28</v>
      </c>
      <c r="C29" s="10" t="s">
        <v>14</v>
      </c>
      <c r="D29" s="47">
        <v>1</v>
      </c>
      <c r="E29" s="48"/>
      <c r="F29" s="49">
        <v>10</v>
      </c>
      <c r="G29" s="49"/>
      <c r="H29" s="47">
        <v>1</v>
      </c>
      <c r="I29" s="48"/>
      <c r="J29" s="49">
        <v>10</v>
      </c>
      <c r="K29" s="49"/>
      <c r="L29" s="47">
        <v>1</v>
      </c>
      <c r="M29" s="48"/>
      <c r="N29" s="49">
        <v>10</v>
      </c>
      <c r="O29" s="49"/>
      <c r="P29" s="47">
        <v>1</v>
      </c>
      <c r="Q29" s="48"/>
      <c r="R29" s="49">
        <v>10</v>
      </c>
      <c r="S29" s="49"/>
      <c r="T29" s="47">
        <v>1</v>
      </c>
      <c r="U29" s="48"/>
      <c r="V29" s="49">
        <v>10</v>
      </c>
      <c r="W29" s="49"/>
      <c r="X29" s="47">
        <v>1</v>
      </c>
      <c r="Y29" s="48"/>
      <c r="Z29" s="49">
        <v>10</v>
      </c>
      <c r="AA29" s="49"/>
      <c r="AB29" s="47">
        <v>1</v>
      </c>
      <c r="AC29" s="48"/>
      <c r="AD29" s="49">
        <v>10</v>
      </c>
      <c r="AE29" s="49"/>
      <c r="AF29" s="47">
        <v>1</v>
      </c>
      <c r="AG29" s="48"/>
      <c r="AH29" s="49">
        <v>10</v>
      </c>
      <c r="AI29" s="49"/>
      <c r="AJ29" s="51">
        <f t="shared" si="1"/>
        <v>8</v>
      </c>
      <c r="AK29" s="51"/>
      <c r="AL29" s="50">
        <f t="shared" si="2"/>
        <v>80</v>
      </c>
      <c r="AM29" s="50"/>
    </row>
    <row r="30" spans="1:39" ht="32.25" customHeight="1" x14ac:dyDescent="0.3">
      <c r="A30" s="32">
        <v>21</v>
      </c>
      <c r="B30" s="41" t="s">
        <v>36</v>
      </c>
      <c r="C30" s="10" t="s">
        <v>14</v>
      </c>
      <c r="D30" s="47">
        <v>1</v>
      </c>
      <c r="E30" s="48"/>
      <c r="F30" s="49">
        <v>10</v>
      </c>
      <c r="G30" s="49"/>
      <c r="H30" s="47">
        <v>1</v>
      </c>
      <c r="I30" s="48"/>
      <c r="J30" s="49">
        <v>10</v>
      </c>
      <c r="K30" s="49"/>
      <c r="L30" s="47">
        <v>1</v>
      </c>
      <c r="M30" s="48"/>
      <c r="N30" s="49">
        <v>10</v>
      </c>
      <c r="O30" s="49"/>
      <c r="P30" s="47">
        <v>1</v>
      </c>
      <c r="Q30" s="48"/>
      <c r="R30" s="49">
        <v>10</v>
      </c>
      <c r="S30" s="49"/>
      <c r="T30" s="47">
        <v>1</v>
      </c>
      <c r="U30" s="48"/>
      <c r="V30" s="49">
        <v>10</v>
      </c>
      <c r="W30" s="49"/>
      <c r="X30" s="47">
        <v>1</v>
      </c>
      <c r="Y30" s="48"/>
      <c r="Z30" s="49">
        <v>10</v>
      </c>
      <c r="AA30" s="49"/>
      <c r="AB30" s="47">
        <v>1</v>
      </c>
      <c r="AC30" s="48"/>
      <c r="AD30" s="49">
        <v>10</v>
      </c>
      <c r="AE30" s="49"/>
      <c r="AF30" s="47">
        <v>1</v>
      </c>
      <c r="AG30" s="48"/>
      <c r="AH30" s="49">
        <v>10</v>
      </c>
      <c r="AI30" s="49"/>
      <c r="AJ30" s="51">
        <f t="shared" si="1"/>
        <v>8</v>
      </c>
      <c r="AK30" s="51"/>
      <c r="AL30" s="50">
        <f t="shared" si="2"/>
        <v>80</v>
      </c>
      <c r="AM30" s="50"/>
    </row>
    <row r="31" spans="1:39" ht="31.2" x14ac:dyDescent="0.3">
      <c r="A31" s="33">
        <v>22</v>
      </c>
      <c r="B31" s="22" t="s">
        <v>48</v>
      </c>
      <c r="C31" s="23" t="s">
        <v>14</v>
      </c>
      <c r="D31" s="47">
        <v>1</v>
      </c>
      <c r="E31" s="48"/>
      <c r="F31" s="49">
        <v>10</v>
      </c>
      <c r="G31" s="49"/>
      <c r="H31" s="47">
        <v>1</v>
      </c>
      <c r="I31" s="48"/>
      <c r="J31" s="49">
        <v>10</v>
      </c>
      <c r="K31" s="49"/>
      <c r="L31" s="47">
        <v>1</v>
      </c>
      <c r="M31" s="48"/>
      <c r="N31" s="49">
        <v>10</v>
      </c>
      <c r="O31" s="49"/>
      <c r="P31" s="47">
        <v>1</v>
      </c>
      <c r="Q31" s="48"/>
      <c r="R31" s="49">
        <v>10</v>
      </c>
      <c r="S31" s="49"/>
      <c r="T31" s="47">
        <v>1</v>
      </c>
      <c r="U31" s="48"/>
      <c r="V31" s="49">
        <v>10</v>
      </c>
      <c r="W31" s="49"/>
      <c r="X31" s="47">
        <v>1</v>
      </c>
      <c r="Y31" s="48"/>
      <c r="Z31" s="49">
        <v>10</v>
      </c>
      <c r="AA31" s="49"/>
      <c r="AB31" s="47">
        <v>1</v>
      </c>
      <c r="AC31" s="48"/>
      <c r="AD31" s="49">
        <v>10</v>
      </c>
      <c r="AE31" s="49"/>
      <c r="AF31" s="47">
        <v>1</v>
      </c>
      <c r="AG31" s="48"/>
      <c r="AH31" s="49">
        <v>10</v>
      </c>
      <c r="AI31" s="49"/>
      <c r="AJ31" s="51">
        <f t="shared" si="1"/>
        <v>8</v>
      </c>
      <c r="AK31" s="51"/>
      <c r="AL31" s="50">
        <f t="shared" si="2"/>
        <v>80</v>
      </c>
      <c r="AM31" s="50"/>
    </row>
    <row r="32" spans="1:39" s="9" customFormat="1" ht="50.25" customHeight="1" x14ac:dyDescent="0.3">
      <c r="A32" s="34">
        <v>23</v>
      </c>
      <c r="B32" s="41" t="s">
        <v>70</v>
      </c>
      <c r="C32" s="10" t="s">
        <v>14</v>
      </c>
      <c r="D32" s="47">
        <v>1</v>
      </c>
      <c r="E32" s="48"/>
      <c r="F32" s="49">
        <v>10</v>
      </c>
      <c r="G32" s="49"/>
      <c r="H32" s="47">
        <v>1</v>
      </c>
      <c r="I32" s="48"/>
      <c r="J32" s="49">
        <v>10</v>
      </c>
      <c r="K32" s="49"/>
      <c r="L32" s="47">
        <v>1</v>
      </c>
      <c r="M32" s="48"/>
      <c r="N32" s="49">
        <v>10</v>
      </c>
      <c r="O32" s="49"/>
      <c r="P32" s="47">
        <v>1</v>
      </c>
      <c r="Q32" s="48"/>
      <c r="R32" s="49">
        <v>10</v>
      </c>
      <c r="S32" s="49"/>
      <c r="T32" s="47">
        <v>1</v>
      </c>
      <c r="U32" s="48"/>
      <c r="V32" s="49">
        <v>10</v>
      </c>
      <c r="W32" s="49"/>
      <c r="X32" s="47">
        <v>1</v>
      </c>
      <c r="Y32" s="48"/>
      <c r="Z32" s="49">
        <v>10</v>
      </c>
      <c r="AA32" s="49"/>
      <c r="AB32" s="47">
        <v>1</v>
      </c>
      <c r="AC32" s="48"/>
      <c r="AD32" s="49">
        <v>10</v>
      </c>
      <c r="AE32" s="49"/>
      <c r="AF32" s="47">
        <v>1</v>
      </c>
      <c r="AG32" s="48"/>
      <c r="AH32" s="49">
        <v>10</v>
      </c>
      <c r="AI32" s="49"/>
      <c r="AJ32" s="51">
        <f t="shared" si="1"/>
        <v>8</v>
      </c>
      <c r="AK32" s="51"/>
      <c r="AL32" s="50">
        <f t="shared" si="2"/>
        <v>80</v>
      </c>
      <c r="AM32" s="50"/>
    </row>
    <row r="33" spans="1:39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54"/>
      <c r="AK33" s="55"/>
      <c r="AL33" s="54"/>
      <c r="AM33" s="55"/>
    </row>
    <row r="34" spans="1:39" ht="31.2" x14ac:dyDescent="0.3">
      <c r="A34" s="39">
        <v>24</v>
      </c>
      <c r="B34" s="41" t="s">
        <v>63</v>
      </c>
      <c r="C34" s="10" t="s">
        <v>14</v>
      </c>
      <c r="D34" s="47">
        <v>204</v>
      </c>
      <c r="E34" s="48"/>
      <c r="F34" s="49">
        <v>2040</v>
      </c>
      <c r="G34" s="49"/>
      <c r="H34" s="47">
        <v>204</v>
      </c>
      <c r="I34" s="48"/>
      <c r="J34" s="52">
        <v>2040</v>
      </c>
      <c r="K34" s="53"/>
      <c r="L34" s="47">
        <v>145</v>
      </c>
      <c r="M34" s="48"/>
      <c r="N34" s="49">
        <v>1450</v>
      </c>
      <c r="O34" s="49"/>
      <c r="P34" s="47">
        <v>145</v>
      </c>
      <c r="Q34" s="48"/>
      <c r="R34" s="49">
        <v>1450</v>
      </c>
      <c r="S34" s="49"/>
      <c r="T34" s="47">
        <v>93</v>
      </c>
      <c r="U34" s="48"/>
      <c r="V34" s="49">
        <v>930</v>
      </c>
      <c r="W34" s="49"/>
      <c r="X34" s="47">
        <v>93</v>
      </c>
      <c r="Y34" s="48"/>
      <c r="Z34" s="49">
        <v>930</v>
      </c>
      <c r="AA34" s="49"/>
      <c r="AB34" s="47">
        <v>118</v>
      </c>
      <c r="AC34" s="48"/>
      <c r="AD34" s="49">
        <v>1180</v>
      </c>
      <c r="AE34" s="49"/>
      <c r="AF34" s="47">
        <v>118</v>
      </c>
      <c r="AG34" s="48"/>
      <c r="AH34" s="49">
        <v>1180</v>
      </c>
      <c r="AI34" s="49"/>
      <c r="AJ34" s="51">
        <f t="shared" ref="AJ34:AJ35" si="3">AF34+AB34+X34+T34+P34+L34+H34+D34</f>
        <v>1120</v>
      </c>
      <c r="AK34" s="51"/>
      <c r="AL34" s="50">
        <f t="shared" ref="AL34:AL35" si="4">AH34+AD34+Z34+V34+R34+N34+J34+F34</f>
        <v>11200</v>
      </c>
      <c r="AM34" s="50"/>
    </row>
    <row r="35" spans="1:39" ht="31.8" thickBot="1" x14ac:dyDescent="0.35">
      <c r="A35" s="40">
        <v>25</v>
      </c>
      <c r="B35" s="14" t="s">
        <v>64</v>
      </c>
      <c r="C35" s="24" t="s">
        <v>14</v>
      </c>
      <c r="D35" s="47">
        <v>68</v>
      </c>
      <c r="E35" s="48"/>
      <c r="F35" s="49">
        <v>673</v>
      </c>
      <c r="G35" s="49"/>
      <c r="H35" s="47">
        <v>68</v>
      </c>
      <c r="I35" s="48"/>
      <c r="J35" s="52">
        <v>673</v>
      </c>
      <c r="K35" s="53"/>
      <c r="L35" s="47">
        <v>80</v>
      </c>
      <c r="M35" s="48"/>
      <c r="N35" s="49">
        <v>802</v>
      </c>
      <c r="O35" s="49"/>
      <c r="P35" s="47">
        <v>80</v>
      </c>
      <c r="Q35" s="48"/>
      <c r="R35" s="49">
        <v>802</v>
      </c>
      <c r="S35" s="49"/>
      <c r="T35" s="47">
        <v>42</v>
      </c>
      <c r="U35" s="48"/>
      <c r="V35" s="49">
        <v>422</v>
      </c>
      <c r="W35" s="49"/>
      <c r="X35" s="47">
        <v>42</v>
      </c>
      <c r="Y35" s="48"/>
      <c r="Z35" s="49">
        <v>422</v>
      </c>
      <c r="AA35" s="49"/>
      <c r="AB35" s="47">
        <v>41</v>
      </c>
      <c r="AC35" s="48"/>
      <c r="AD35" s="49">
        <v>410</v>
      </c>
      <c r="AE35" s="49"/>
      <c r="AF35" s="47">
        <v>41</v>
      </c>
      <c r="AG35" s="48"/>
      <c r="AH35" s="49">
        <v>410</v>
      </c>
      <c r="AI35" s="49"/>
      <c r="AJ35" s="51">
        <f t="shared" si="3"/>
        <v>462</v>
      </c>
      <c r="AK35" s="51"/>
      <c r="AL35" s="50">
        <f t="shared" si="4"/>
        <v>4614</v>
      </c>
      <c r="AM35" s="50"/>
    </row>
    <row r="36" spans="1:39" x14ac:dyDescent="0.3">
      <c r="AE36" s="4"/>
      <c r="AH36" s="4"/>
      <c r="AI36" s="4"/>
      <c r="AJ36" s="4"/>
      <c r="AK36" s="4"/>
      <c r="AL36" s="4"/>
      <c r="AM36" s="4"/>
    </row>
    <row r="37" spans="1:39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39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39" x14ac:dyDescent="0.3">
      <c r="AE39" s="4"/>
      <c r="AH39" s="4"/>
      <c r="AI39" s="4"/>
      <c r="AJ39" s="4"/>
      <c r="AK39" s="4"/>
      <c r="AL39" s="4"/>
      <c r="AM39" s="4"/>
    </row>
  </sheetData>
  <mergeCells count="398">
    <mergeCell ref="A1:L1"/>
    <mergeCell ref="A3:AM3"/>
    <mergeCell ref="A6:A9"/>
    <mergeCell ref="B6:C8"/>
    <mergeCell ref="D6:K6"/>
    <mergeCell ref="L6:S6"/>
    <mergeCell ref="T6:AA6"/>
    <mergeCell ref="AB6:AI6"/>
    <mergeCell ref="AJ6:AM7"/>
    <mergeCell ref="AB7:AE7"/>
    <mergeCell ref="AF7:AI7"/>
    <mergeCell ref="D7:G7"/>
    <mergeCell ref="H7:K7"/>
    <mergeCell ref="AH8:AI8"/>
    <mergeCell ref="AJ8:AK8"/>
    <mergeCell ref="AL8:AM8"/>
    <mergeCell ref="L7:O7"/>
    <mergeCell ref="P7:S7"/>
    <mergeCell ref="T7:W7"/>
    <mergeCell ref="X7:AA7"/>
    <mergeCell ref="P8:Q8"/>
    <mergeCell ref="R8:S8"/>
    <mergeCell ref="T8:U8"/>
    <mergeCell ref="V8:W8"/>
    <mergeCell ref="AD8:AE8"/>
    <mergeCell ref="AF8:AG8"/>
    <mergeCell ref="AL15:AM15"/>
    <mergeCell ref="D15:E15"/>
    <mergeCell ref="F15:G15"/>
    <mergeCell ref="H15:I15"/>
    <mergeCell ref="J15:K15"/>
    <mergeCell ref="L15:M15"/>
    <mergeCell ref="N15:O15"/>
    <mergeCell ref="P15:Q15"/>
    <mergeCell ref="R15:S15"/>
    <mergeCell ref="X8:Y8"/>
    <mergeCell ref="Z8:AA8"/>
    <mergeCell ref="D8:E8"/>
    <mergeCell ref="F8:G8"/>
    <mergeCell ref="H8:I8"/>
    <mergeCell ref="J8:K8"/>
    <mergeCell ref="L8:M8"/>
    <mergeCell ref="N8:O8"/>
    <mergeCell ref="AB8:AC8"/>
    <mergeCell ref="AF16:AG16"/>
    <mergeCell ref="D16:E16"/>
    <mergeCell ref="F16:G16"/>
    <mergeCell ref="H16:I16"/>
    <mergeCell ref="J16:K16"/>
    <mergeCell ref="L16:M16"/>
    <mergeCell ref="AF15:AG15"/>
    <mergeCell ref="AH15:AI15"/>
    <mergeCell ref="AJ15:AK15"/>
    <mergeCell ref="X16:Y16"/>
    <mergeCell ref="T15:U15"/>
    <mergeCell ref="V15:W15"/>
    <mergeCell ref="X15:Y15"/>
    <mergeCell ref="Z15:AA15"/>
    <mergeCell ref="AB15:AC15"/>
    <mergeCell ref="AD15:AE15"/>
    <mergeCell ref="Z16:AA16"/>
    <mergeCell ref="AB16:AC16"/>
    <mergeCell ref="AD16:AE16"/>
    <mergeCell ref="AL16:AM16"/>
    <mergeCell ref="D18:E18"/>
    <mergeCell ref="F18:G18"/>
    <mergeCell ref="H18:I18"/>
    <mergeCell ref="J18:K18"/>
    <mergeCell ref="L18:M18"/>
    <mergeCell ref="AF17:AG17"/>
    <mergeCell ref="AH17:AI17"/>
    <mergeCell ref="AJ17:AK17"/>
    <mergeCell ref="AH16:AI16"/>
    <mergeCell ref="AJ16:AK16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AL18:AM18"/>
    <mergeCell ref="T17:U17"/>
    <mergeCell ref="V17:W17"/>
    <mergeCell ref="X17:Y17"/>
    <mergeCell ref="Z17:AA17"/>
    <mergeCell ref="AB17:AC17"/>
    <mergeCell ref="AD17:AE17"/>
    <mergeCell ref="AL17:AM17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9:AM19"/>
    <mergeCell ref="D19:E19"/>
    <mergeCell ref="F19:G19"/>
    <mergeCell ref="H19:I19"/>
    <mergeCell ref="J19:K19"/>
    <mergeCell ref="L19:M19"/>
    <mergeCell ref="N19:O19"/>
    <mergeCell ref="P19:Q19"/>
    <mergeCell ref="R19:S19"/>
    <mergeCell ref="AF20:AG20"/>
    <mergeCell ref="D20:E20"/>
    <mergeCell ref="F20:G20"/>
    <mergeCell ref="H20:I20"/>
    <mergeCell ref="J20:K20"/>
    <mergeCell ref="L20:M20"/>
    <mergeCell ref="AF19:AG19"/>
    <mergeCell ref="AH19:AI19"/>
    <mergeCell ref="AJ19:AK19"/>
    <mergeCell ref="X20:Y20"/>
    <mergeCell ref="T19:U19"/>
    <mergeCell ref="V19:W19"/>
    <mergeCell ref="X19:Y19"/>
    <mergeCell ref="Z19:AA19"/>
    <mergeCell ref="AB19:AC19"/>
    <mergeCell ref="AD19:AE19"/>
    <mergeCell ref="Z20:AA20"/>
    <mergeCell ref="AB20:AC20"/>
    <mergeCell ref="AD20:AE20"/>
    <mergeCell ref="AL20:AM20"/>
    <mergeCell ref="D22:E22"/>
    <mergeCell ref="F22:G22"/>
    <mergeCell ref="H22:I22"/>
    <mergeCell ref="J22:K22"/>
    <mergeCell ref="L22:M22"/>
    <mergeCell ref="AF21:AG21"/>
    <mergeCell ref="AH21:AI21"/>
    <mergeCell ref="AJ21:AK21"/>
    <mergeCell ref="AH20:AI20"/>
    <mergeCell ref="AJ20:AK20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AL22:AM22"/>
    <mergeCell ref="T21:U21"/>
    <mergeCell ref="V21:W21"/>
    <mergeCell ref="X21:Y21"/>
    <mergeCell ref="Z21:AA21"/>
    <mergeCell ref="AB21:AC21"/>
    <mergeCell ref="AD21:AE21"/>
    <mergeCell ref="AL21:AM21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3:AM23"/>
    <mergeCell ref="D23:E23"/>
    <mergeCell ref="F23:G23"/>
    <mergeCell ref="H23:I23"/>
    <mergeCell ref="J23:K23"/>
    <mergeCell ref="L23:M23"/>
    <mergeCell ref="N23:O23"/>
    <mergeCell ref="P23:Q23"/>
    <mergeCell ref="R23:S23"/>
    <mergeCell ref="AF24:AG24"/>
    <mergeCell ref="D24:E24"/>
    <mergeCell ref="F24:G24"/>
    <mergeCell ref="H24:I24"/>
    <mergeCell ref="J24:K24"/>
    <mergeCell ref="L24:M24"/>
    <mergeCell ref="AF23:AG23"/>
    <mergeCell ref="AH23:AI23"/>
    <mergeCell ref="AJ23:AK23"/>
    <mergeCell ref="X24:Y24"/>
    <mergeCell ref="T23:U23"/>
    <mergeCell ref="V23:W23"/>
    <mergeCell ref="X23:Y23"/>
    <mergeCell ref="Z23:AA23"/>
    <mergeCell ref="AB23:AC23"/>
    <mergeCell ref="AD23:AE23"/>
    <mergeCell ref="Z24:AA24"/>
    <mergeCell ref="AB24:AC24"/>
    <mergeCell ref="AD24:AE24"/>
    <mergeCell ref="AL24:AM24"/>
    <mergeCell ref="D26:E26"/>
    <mergeCell ref="F26:G26"/>
    <mergeCell ref="H26:I26"/>
    <mergeCell ref="J26:K26"/>
    <mergeCell ref="L26:M26"/>
    <mergeCell ref="AF25:AG25"/>
    <mergeCell ref="AH25:AI25"/>
    <mergeCell ref="AJ25:AK25"/>
    <mergeCell ref="AH24:AI24"/>
    <mergeCell ref="AJ24:AK24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AL26:AM26"/>
    <mergeCell ref="T25:U25"/>
    <mergeCell ref="V25:W25"/>
    <mergeCell ref="X25:Y25"/>
    <mergeCell ref="Z25:AA25"/>
    <mergeCell ref="AB25:AC25"/>
    <mergeCell ref="AD25:AE25"/>
    <mergeCell ref="AL25:AM25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7:AM27"/>
    <mergeCell ref="D27:E27"/>
    <mergeCell ref="F27:G27"/>
    <mergeCell ref="H27:I27"/>
    <mergeCell ref="J27:K27"/>
    <mergeCell ref="L27:M27"/>
    <mergeCell ref="N27:O27"/>
    <mergeCell ref="P27:Q27"/>
    <mergeCell ref="R27:S27"/>
    <mergeCell ref="AF28:AG28"/>
    <mergeCell ref="D28:E28"/>
    <mergeCell ref="F28:G28"/>
    <mergeCell ref="H28:I28"/>
    <mergeCell ref="J28:K28"/>
    <mergeCell ref="L28:M28"/>
    <mergeCell ref="AF27:AG27"/>
    <mergeCell ref="AH27:AI27"/>
    <mergeCell ref="AJ27:AK27"/>
    <mergeCell ref="X28:Y28"/>
    <mergeCell ref="T27:U27"/>
    <mergeCell ref="V27:W27"/>
    <mergeCell ref="X27:Y27"/>
    <mergeCell ref="Z27:AA27"/>
    <mergeCell ref="AB27:AC27"/>
    <mergeCell ref="AD27:AE27"/>
    <mergeCell ref="Z28:AA28"/>
    <mergeCell ref="AB28:AC28"/>
    <mergeCell ref="AD28:AE28"/>
    <mergeCell ref="AL28:AM28"/>
    <mergeCell ref="D30:E30"/>
    <mergeCell ref="F30:G30"/>
    <mergeCell ref="H30:I30"/>
    <mergeCell ref="J30:K30"/>
    <mergeCell ref="L30:M30"/>
    <mergeCell ref="AF29:AG29"/>
    <mergeCell ref="AH29:AI29"/>
    <mergeCell ref="AJ29:AK29"/>
    <mergeCell ref="AH28:AI28"/>
    <mergeCell ref="AJ28:AK28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AL30:AM30"/>
    <mergeCell ref="T29:U29"/>
    <mergeCell ref="V29:W29"/>
    <mergeCell ref="X29:Y29"/>
    <mergeCell ref="Z29:AA29"/>
    <mergeCell ref="AB29:AC29"/>
    <mergeCell ref="AD29:AE29"/>
    <mergeCell ref="AL29:AM29"/>
    <mergeCell ref="N30:O30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D32:E32"/>
    <mergeCell ref="F32:G32"/>
    <mergeCell ref="H32:I32"/>
    <mergeCell ref="J32:K32"/>
    <mergeCell ref="L32:M32"/>
    <mergeCell ref="AF31:AG31"/>
    <mergeCell ref="AH31:AI31"/>
    <mergeCell ref="AJ31:AK31"/>
    <mergeCell ref="AL31:AM31"/>
    <mergeCell ref="D31:E31"/>
    <mergeCell ref="F31:G31"/>
    <mergeCell ref="H31:I31"/>
    <mergeCell ref="J31:K31"/>
    <mergeCell ref="L31:M31"/>
    <mergeCell ref="N31:O31"/>
    <mergeCell ref="P31:Q31"/>
    <mergeCell ref="R31:S31"/>
    <mergeCell ref="AJ33:AK33"/>
    <mergeCell ref="AL33:AM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AB31:AC31"/>
    <mergeCell ref="AD31:AE31"/>
    <mergeCell ref="Z32:AA32"/>
    <mergeCell ref="AB32:AC32"/>
    <mergeCell ref="AD32:AE32"/>
    <mergeCell ref="AF32:AG32"/>
    <mergeCell ref="D35:E35"/>
    <mergeCell ref="F35:G35"/>
    <mergeCell ref="H35:I35"/>
    <mergeCell ref="J35:K35"/>
    <mergeCell ref="L35:M35"/>
    <mergeCell ref="N35:O35"/>
    <mergeCell ref="P35:Q35"/>
    <mergeCell ref="R35:S35"/>
    <mergeCell ref="D34:E34"/>
    <mergeCell ref="F34:G34"/>
    <mergeCell ref="H34:I34"/>
    <mergeCell ref="J34:K34"/>
    <mergeCell ref="L34:M34"/>
    <mergeCell ref="N34:O34"/>
    <mergeCell ref="P34:Q34"/>
    <mergeCell ref="R34:S34"/>
    <mergeCell ref="AI2:AM2"/>
    <mergeCell ref="T35:U35"/>
    <mergeCell ref="V35:W35"/>
    <mergeCell ref="X35:Y35"/>
    <mergeCell ref="Z35:AA35"/>
    <mergeCell ref="AB35:AC35"/>
    <mergeCell ref="AD35:AE35"/>
    <mergeCell ref="AL34:AM34"/>
    <mergeCell ref="AF35:AG35"/>
    <mergeCell ref="AH35:AI35"/>
    <mergeCell ref="AJ35:AK35"/>
    <mergeCell ref="AL35:AM35"/>
    <mergeCell ref="AL32:AM32"/>
    <mergeCell ref="Z34:AA34"/>
    <mergeCell ref="AB34:AC34"/>
    <mergeCell ref="AD34:AE34"/>
    <mergeCell ref="AF34:AG34"/>
    <mergeCell ref="AH34:AI34"/>
    <mergeCell ref="AJ34:AK34"/>
    <mergeCell ref="T34:U34"/>
    <mergeCell ref="V34:W34"/>
    <mergeCell ref="X34:Y34"/>
    <mergeCell ref="AH32:AI32"/>
    <mergeCell ref="AJ32:AK32"/>
  </mergeCells>
  <pageMargins left="0.7" right="0.34" top="0.75" bottom="0.66" header="0.3" footer="0.3"/>
  <pageSetup paperSize="8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9"/>
  <sheetViews>
    <sheetView view="pageBreakPreview" zoomScale="55" zoomScaleNormal="85" zoomScaleSheetLayoutView="55" workbookViewId="0">
      <selection activeCell="AE44" sqref="AE44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22.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"/>
      <c r="AC2" s="4"/>
      <c r="AD2" s="4"/>
      <c r="AE2" s="4"/>
      <c r="AH2" s="4"/>
      <c r="AI2" s="4"/>
      <c r="AJ2" s="46" t="s">
        <v>87</v>
      </c>
      <c r="AK2" s="46"/>
      <c r="AL2" s="46"/>
      <c r="AM2" s="46"/>
    </row>
    <row r="3" spans="1:39" ht="24.6" x14ac:dyDescent="0.3">
      <c r="A3" s="60" t="s">
        <v>71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15"/>
      <c r="B4" s="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350</v>
      </c>
      <c r="E10" s="28">
        <v>175</v>
      </c>
      <c r="F10" s="27">
        <v>3500</v>
      </c>
      <c r="G10" s="27">
        <v>1750</v>
      </c>
      <c r="H10" s="28">
        <v>350</v>
      </c>
      <c r="I10" s="28">
        <v>175</v>
      </c>
      <c r="J10" s="27">
        <v>3500</v>
      </c>
      <c r="K10" s="27">
        <v>1750</v>
      </c>
      <c r="L10" s="28">
        <v>340</v>
      </c>
      <c r="M10" s="28">
        <v>153</v>
      </c>
      <c r="N10" s="27">
        <v>3400</v>
      </c>
      <c r="O10" s="27">
        <v>1525</v>
      </c>
      <c r="P10" s="28">
        <v>340</v>
      </c>
      <c r="Q10" s="28">
        <v>153</v>
      </c>
      <c r="R10" s="27">
        <v>3400</v>
      </c>
      <c r="S10" s="27">
        <v>1525</v>
      </c>
      <c r="T10" s="28">
        <v>390</v>
      </c>
      <c r="U10" s="28">
        <v>202</v>
      </c>
      <c r="V10" s="27">
        <v>3900</v>
      </c>
      <c r="W10" s="27">
        <v>2015</v>
      </c>
      <c r="X10" s="28">
        <v>390</v>
      </c>
      <c r="Y10" s="28">
        <v>202</v>
      </c>
      <c r="Z10" s="27">
        <v>3900</v>
      </c>
      <c r="AA10" s="27">
        <v>2015</v>
      </c>
      <c r="AB10" s="28">
        <v>308</v>
      </c>
      <c r="AC10" s="28">
        <v>176</v>
      </c>
      <c r="AD10" s="27">
        <v>3075</v>
      </c>
      <c r="AE10" s="27">
        <v>1755</v>
      </c>
      <c r="AF10" s="28">
        <v>308</v>
      </c>
      <c r="AG10" s="28">
        <v>176</v>
      </c>
      <c r="AH10" s="27">
        <v>3075</v>
      </c>
      <c r="AI10" s="27">
        <v>1755</v>
      </c>
      <c r="AJ10" s="28">
        <f>AF10+AB10+X10+T10+P10+L10+H10+D10</f>
        <v>2776</v>
      </c>
      <c r="AK10" s="28">
        <f>AG10+AC10+Y10+U10+Q10+M10+I10+E10</f>
        <v>1412</v>
      </c>
      <c r="AL10" s="29">
        <f>AH10+AD10+Z10+V10+R10+N10+J10+F10</f>
        <v>27750</v>
      </c>
      <c r="AM10" s="29">
        <f>AI10+AE10+AA10+W10+S10+O10+K10+G10</f>
        <v>14090</v>
      </c>
    </row>
    <row r="11" spans="1:39" s="5" customFormat="1" ht="21" x14ac:dyDescent="0.3">
      <c r="A11" s="32">
        <v>2</v>
      </c>
      <c r="B11" s="41" t="s">
        <v>62</v>
      </c>
      <c r="C11" s="9" t="s">
        <v>9</v>
      </c>
      <c r="D11" s="28">
        <v>155</v>
      </c>
      <c r="E11" s="28">
        <v>75</v>
      </c>
      <c r="F11" s="27">
        <v>1550</v>
      </c>
      <c r="G11" s="27">
        <v>750</v>
      </c>
      <c r="H11" s="28">
        <v>155</v>
      </c>
      <c r="I11" s="28">
        <v>75</v>
      </c>
      <c r="J11" s="27">
        <v>1550</v>
      </c>
      <c r="K11" s="27">
        <v>750</v>
      </c>
      <c r="L11" s="28">
        <v>155</v>
      </c>
      <c r="M11" s="28">
        <v>42</v>
      </c>
      <c r="N11" s="27">
        <v>1550</v>
      </c>
      <c r="O11" s="27">
        <v>420</v>
      </c>
      <c r="P11" s="28">
        <v>155</v>
      </c>
      <c r="Q11" s="28">
        <v>42</v>
      </c>
      <c r="R11" s="27">
        <v>1550</v>
      </c>
      <c r="S11" s="27">
        <v>420</v>
      </c>
      <c r="T11" s="28">
        <v>49</v>
      </c>
      <c r="U11" s="28">
        <v>25</v>
      </c>
      <c r="V11" s="27">
        <v>490</v>
      </c>
      <c r="W11" s="27">
        <v>245</v>
      </c>
      <c r="X11" s="28">
        <v>49</v>
      </c>
      <c r="Y11" s="28">
        <v>25</v>
      </c>
      <c r="Z11" s="27">
        <v>490</v>
      </c>
      <c r="AA11" s="27">
        <v>245</v>
      </c>
      <c r="AB11" s="28">
        <v>50</v>
      </c>
      <c r="AC11" s="28">
        <v>26</v>
      </c>
      <c r="AD11" s="27">
        <v>500</v>
      </c>
      <c r="AE11" s="27">
        <v>255</v>
      </c>
      <c r="AF11" s="28">
        <v>50</v>
      </c>
      <c r="AG11" s="28">
        <v>26</v>
      </c>
      <c r="AH11" s="27">
        <v>500</v>
      </c>
      <c r="AI11" s="27">
        <v>255</v>
      </c>
      <c r="AJ11" s="28">
        <f t="shared" ref="AJ11:AM14" si="0">AF11+AB11+X11+T11+P11+L11+H11+D11</f>
        <v>818</v>
      </c>
      <c r="AK11" s="28">
        <f t="shared" si="0"/>
        <v>336</v>
      </c>
      <c r="AL11" s="29">
        <f t="shared" si="0"/>
        <v>8180</v>
      </c>
      <c r="AM11" s="29">
        <f t="shared" si="0"/>
        <v>3340</v>
      </c>
    </row>
    <row r="12" spans="1:39" ht="21" x14ac:dyDescent="0.3">
      <c r="A12" s="32">
        <v>3</v>
      </c>
      <c r="B12" s="41" t="s">
        <v>53</v>
      </c>
      <c r="C12" s="9" t="s">
        <v>9</v>
      </c>
      <c r="D12" s="28">
        <v>92</v>
      </c>
      <c r="E12" s="28">
        <v>26</v>
      </c>
      <c r="F12" s="27">
        <v>915</v>
      </c>
      <c r="G12" s="27">
        <v>260</v>
      </c>
      <c r="H12" s="28">
        <v>92</v>
      </c>
      <c r="I12" s="28">
        <v>26</v>
      </c>
      <c r="J12" s="27">
        <v>915</v>
      </c>
      <c r="K12" s="27">
        <v>260</v>
      </c>
      <c r="L12" s="28">
        <v>57</v>
      </c>
      <c r="M12" s="28">
        <v>16</v>
      </c>
      <c r="N12" s="27">
        <v>570</v>
      </c>
      <c r="O12" s="27">
        <v>160</v>
      </c>
      <c r="P12" s="28">
        <v>57</v>
      </c>
      <c r="Q12" s="28">
        <v>16</v>
      </c>
      <c r="R12" s="27">
        <v>570</v>
      </c>
      <c r="S12" s="27">
        <v>160</v>
      </c>
      <c r="T12" s="28">
        <v>75</v>
      </c>
      <c r="U12" s="28">
        <v>15</v>
      </c>
      <c r="V12" s="27">
        <v>750</v>
      </c>
      <c r="W12" s="27">
        <v>145</v>
      </c>
      <c r="X12" s="28">
        <v>75</v>
      </c>
      <c r="Y12" s="28">
        <v>15</v>
      </c>
      <c r="Z12" s="27">
        <v>750</v>
      </c>
      <c r="AA12" s="27">
        <v>145</v>
      </c>
      <c r="AB12" s="28">
        <v>82</v>
      </c>
      <c r="AC12" s="28">
        <v>12</v>
      </c>
      <c r="AD12" s="27">
        <v>822</v>
      </c>
      <c r="AE12" s="27">
        <v>120</v>
      </c>
      <c r="AF12" s="28">
        <v>82</v>
      </c>
      <c r="AG12" s="28">
        <v>12</v>
      </c>
      <c r="AH12" s="27">
        <v>822</v>
      </c>
      <c r="AI12" s="27">
        <v>120</v>
      </c>
      <c r="AJ12" s="28">
        <f t="shared" si="0"/>
        <v>612</v>
      </c>
      <c r="AK12" s="28">
        <f t="shared" si="0"/>
        <v>138</v>
      </c>
      <c r="AL12" s="29">
        <f t="shared" si="0"/>
        <v>6114</v>
      </c>
      <c r="AM12" s="29">
        <f t="shared" si="0"/>
        <v>1370</v>
      </c>
    </row>
    <row r="13" spans="1:39" ht="21" x14ac:dyDescent="0.3">
      <c r="A13" s="32">
        <v>4</v>
      </c>
      <c r="B13" s="41" t="s">
        <v>49</v>
      </c>
      <c r="C13" s="9" t="s">
        <v>9</v>
      </c>
      <c r="D13" s="28">
        <v>16</v>
      </c>
      <c r="E13" s="28">
        <v>11</v>
      </c>
      <c r="F13" s="27">
        <v>160</v>
      </c>
      <c r="G13" s="27">
        <v>110</v>
      </c>
      <c r="H13" s="28">
        <v>16</v>
      </c>
      <c r="I13" s="28">
        <v>11</v>
      </c>
      <c r="J13" s="27">
        <v>160</v>
      </c>
      <c r="K13" s="27">
        <v>110</v>
      </c>
      <c r="L13" s="28">
        <v>11</v>
      </c>
      <c r="M13" s="28">
        <v>8</v>
      </c>
      <c r="N13" s="27">
        <v>110</v>
      </c>
      <c r="O13" s="27">
        <v>80</v>
      </c>
      <c r="P13" s="28">
        <v>11</v>
      </c>
      <c r="Q13" s="28">
        <v>8</v>
      </c>
      <c r="R13" s="27">
        <v>110</v>
      </c>
      <c r="S13" s="27">
        <v>80</v>
      </c>
      <c r="T13" s="28">
        <v>16</v>
      </c>
      <c r="U13" s="28">
        <v>8</v>
      </c>
      <c r="V13" s="27">
        <v>160</v>
      </c>
      <c r="W13" s="27">
        <v>80</v>
      </c>
      <c r="X13" s="28">
        <v>16</v>
      </c>
      <c r="Y13" s="28">
        <v>8</v>
      </c>
      <c r="Z13" s="27">
        <v>160</v>
      </c>
      <c r="AA13" s="27">
        <v>80</v>
      </c>
      <c r="AB13" s="28">
        <v>21</v>
      </c>
      <c r="AC13" s="28">
        <v>12</v>
      </c>
      <c r="AD13" s="27">
        <v>204</v>
      </c>
      <c r="AE13" s="27">
        <v>120</v>
      </c>
      <c r="AF13" s="28">
        <v>21</v>
      </c>
      <c r="AG13" s="28">
        <v>12</v>
      </c>
      <c r="AH13" s="27">
        <v>204</v>
      </c>
      <c r="AI13" s="27">
        <v>120</v>
      </c>
      <c r="AJ13" s="28">
        <f t="shared" si="0"/>
        <v>128</v>
      </c>
      <c r="AK13" s="28">
        <f t="shared" si="0"/>
        <v>78</v>
      </c>
      <c r="AL13" s="29">
        <f t="shared" si="0"/>
        <v>1268</v>
      </c>
      <c r="AM13" s="29">
        <f t="shared" si="0"/>
        <v>780</v>
      </c>
    </row>
    <row r="14" spans="1:39" ht="63" customHeight="1" x14ac:dyDescent="0.3">
      <c r="A14" s="32">
        <v>5</v>
      </c>
      <c r="B14" s="41" t="s">
        <v>60</v>
      </c>
      <c r="C14" s="9" t="s">
        <v>9</v>
      </c>
      <c r="D14" s="28">
        <v>16</v>
      </c>
      <c r="E14" s="28">
        <v>11</v>
      </c>
      <c r="F14" s="27">
        <v>160</v>
      </c>
      <c r="G14" s="27">
        <v>110</v>
      </c>
      <c r="H14" s="28">
        <v>16</v>
      </c>
      <c r="I14" s="28">
        <v>11</v>
      </c>
      <c r="J14" s="27">
        <v>160</v>
      </c>
      <c r="K14" s="27">
        <v>110</v>
      </c>
      <c r="L14" s="28">
        <v>11</v>
      </c>
      <c r="M14" s="28">
        <v>8</v>
      </c>
      <c r="N14" s="27">
        <v>110</v>
      </c>
      <c r="O14" s="27">
        <v>80</v>
      </c>
      <c r="P14" s="28">
        <v>11</v>
      </c>
      <c r="Q14" s="28">
        <v>8</v>
      </c>
      <c r="R14" s="27">
        <v>110</v>
      </c>
      <c r="S14" s="27">
        <v>80</v>
      </c>
      <c r="T14" s="28">
        <v>16</v>
      </c>
      <c r="U14" s="28">
        <v>8</v>
      </c>
      <c r="V14" s="27">
        <v>160</v>
      </c>
      <c r="W14" s="27">
        <v>80</v>
      </c>
      <c r="X14" s="28">
        <v>16</v>
      </c>
      <c r="Y14" s="28">
        <v>8</v>
      </c>
      <c r="Z14" s="27">
        <v>160</v>
      </c>
      <c r="AA14" s="27">
        <v>80</v>
      </c>
      <c r="AB14" s="28">
        <v>21</v>
      </c>
      <c r="AC14" s="28">
        <v>12</v>
      </c>
      <c r="AD14" s="27">
        <v>204</v>
      </c>
      <c r="AE14" s="27">
        <v>120</v>
      </c>
      <c r="AF14" s="28">
        <v>21</v>
      </c>
      <c r="AG14" s="28">
        <v>12</v>
      </c>
      <c r="AH14" s="27">
        <v>204</v>
      </c>
      <c r="AI14" s="27">
        <v>120</v>
      </c>
      <c r="AJ14" s="28">
        <f t="shared" si="0"/>
        <v>128</v>
      </c>
      <c r="AK14" s="28">
        <f t="shared" si="0"/>
        <v>78</v>
      </c>
      <c r="AL14" s="29">
        <f t="shared" si="0"/>
        <v>1268</v>
      </c>
      <c r="AM14" s="29">
        <f t="shared" si="0"/>
        <v>780</v>
      </c>
    </row>
    <row r="15" spans="1:39" ht="21" x14ac:dyDescent="0.3">
      <c r="A15" s="32">
        <v>6</v>
      </c>
      <c r="B15" s="41" t="s">
        <v>65</v>
      </c>
      <c r="C15" s="10" t="s">
        <v>12</v>
      </c>
      <c r="D15" s="47">
        <v>1</v>
      </c>
      <c r="E15" s="48"/>
      <c r="F15" s="49">
        <v>5</v>
      </c>
      <c r="G15" s="49"/>
      <c r="H15" s="47">
        <v>1</v>
      </c>
      <c r="I15" s="48"/>
      <c r="J15" s="49">
        <v>5</v>
      </c>
      <c r="K15" s="49"/>
      <c r="L15" s="47">
        <v>1</v>
      </c>
      <c r="M15" s="48"/>
      <c r="N15" s="49">
        <v>11</v>
      </c>
      <c r="O15" s="49"/>
      <c r="P15" s="47">
        <v>1</v>
      </c>
      <c r="Q15" s="48"/>
      <c r="R15" s="49">
        <v>11</v>
      </c>
      <c r="S15" s="49"/>
      <c r="T15" s="47">
        <v>1</v>
      </c>
      <c r="U15" s="48"/>
      <c r="V15" s="49">
        <v>6</v>
      </c>
      <c r="W15" s="49"/>
      <c r="X15" s="47">
        <v>1</v>
      </c>
      <c r="Y15" s="48"/>
      <c r="Z15" s="49">
        <v>6</v>
      </c>
      <c r="AA15" s="49"/>
      <c r="AB15" s="47">
        <v>1</v>
      </c>
      <c r="AC15" s="48"/>
      <c r="AD15" s="49">
        <v>7</v>
      </c>
      <c r="AE15" s="49"/>
      <c r="AF15" s="47">
        <v>1</v>
      </c>
      <c r="AG15" s="48"/>
      <c r="AH15" s="49">
        <v>7</v>
      </c>
      <c r="AI15" s="49"/>
      <c r="AJ15" s="51">
        <f>AF15+AB15+X15+T15+P15+L15+H15+D15</f>
        <v>8</v>
      </c>
      <c r="AK15" s="51"/>
      <c r="AL15" s="50">
        <f>AH15+AD15+Z15+V15+R15+N15+J15+F15</f>
        <v>58</v>
      </c>
      <c r="AM15" s="50"/>
    </row>
    <row r="16" spans="1:39" ht="21" x14ac:dyDescent="0.3">
      <c r="A16" s="32">
        <v>7</v>
      </c>
      <c r="B16" s="41" t="s">
        <v>13</v>
      </c>
      <c r="C16" s="10" t="s">
        <v>14</v>
      </c>
      <c r="D16" s="47">
        <v>15</v>
      </c>
      <c r="E16" s="48"/>
      <c r="F16" s="49">
        <v>152</v>
      </c>
      <c r="G16" s="49"/>
      <c r="H16" s="47">
        <v>15</v>
      </c>
      <c r="I16" s="48"/>
      <c r="J16" s="49">
        <v>152</v>
      </c>
      <c r="K16" s="49"/>
      <c r="L16" s="47">
        <v>15</v>
      </c>
      <c r="M16" s="48"/>
      <c r="N16" s="49">
        <v>152</v>
      </c>
      <c r="O16" s="49"/>
      <c r="P16" s="47">
        <v>15</v>
      </c>
      <c r="Q16" s="48"/>
      <c r="R16" s="49">
        <v>152</v>
      </c>
      <c r="S16" s="49"/>
      <c r="T16" s="47">
        <v>15</v>
      </c>
      <c r="U16" s="48"/>
      <c r="V16" s="49">
        <v>152</v>
      </c>
      <c r="W16" s="49"/>
      <c r="X16" s="47">
        <v>15</v>
      </c>
      <c r="Y16" s="48"/>
      <c r="Z16" s="49">
        <v>152</v>
      </c>
      <c r="AA16" s="49"/>
      <c r="AB16" s="47">
        <v>14</v>
      </c>
      <c r="AC16" s="48"/>
      <c r="AD16" s="49">
        <v>135</v>
      </c>
      <c r="AE16" s="49"/>
      <c r="AF16" s="47">
        <v>14</v>
      </c>
      <c r="AG16" s="48"/>
      <c r="AH16" s="49">
        <v>134</v>
      </c>
      <c r="AI16" s="49"/>
      <c r="AJ16" s="51">
        <f t="shared" ref="AJ16:AJ32" si="1">AF16+AB16+X16+T16+P16+L16+H16+D16</f>
        <v>118</v>
      </c>
      <c r="AK16" s="51"/>
      <c r="AL16" s="50">
        <f t="shared" ref="AL16:AL32" si="2">AH16+AD16+Z16+V16+R16+N16+J16+F16</f>
        <v>1181</v>
      </c>
      <c r="AM16" s="50"/>
    </row>
    <row r="17" spans="1:39" ht="21" x14ac:dyDescent="0.3">
      <c r="A17" s="32">
        <v>8</v>
      </c>
      <c r="B17" s="41" t="s">
        <v>15</v>
      </c>
      <c r="C17" s="10" t="s">
        <v>14</v>
      </c>
      <c r="D17" s="47">
        <v>9</v>
      </c>
      <c r="E17" s="48"/>
      <c r="F17" s="49">
        <v>91</v>
      </c>
      <c r="G17" s="49"/>
      <c r="H17" s="47">
        <v>9</v>
      </c>
      <c r="I17" s="48"/>
      <c r="J17" s="49">
        <v>91</v>
      </c>
      <c r="K17" s="49"/>
      <c r="L17" s="47">
        <v>8</v>
      </c>
      <c r="M17" s="48"/>
      <c r="N17" s="49">
        <v>76</v>
      </c>
      <c r="O17" s="49"/>
      <c r="P17" s="47">
        <v>8</v>
      </c>
      <c r="Q17" s="48"/>
      <c r="R17" s="49">
        <v>76</v>
      </c>
      <c r="S17" s="49"/>
      <c r="T17" s="47">
        <v>8</v>
      </c>
      <c r="U17" s="48"/>
      <c r="V17" s="49">
        <v>81</v>
      </c>
      <c r="W17" s="49"/>
      <c r="X17" s="47">
        <v>8</v>
      </c>
      <c r="Y17" s="48"/>
      <c r="Z17" s="49">
        <v>81</v>
      </c>
      <c r="AA17" s="49"/>
      <c r="AB17" s="47">
        <v>8</v>
      </c>
      <c r="AC17" s="48"/>
      <c r="AD17" s="49">
        <v>77</v>
      </c>
      <c r="AE17" s="49"/>
      <c r="AF17" s="47">
        <v>8</v>
      </c>
      <c r="AG17" s="48"/>
      <c r="AH17" s="49">
        <v>77</v>
      </c>
      <c r="AI17" s="49"/>
      <c r="AJ17" s="51">
        <f t="shared" si="1"/>
        <v>66</v>
      </c>
      <c r="AK17" s="51"/>
      <c r="AL17" s="50">
        <f t="shared" si="2"/>
        <v>650</v>
      </c>
      <c r="AM17" s="50"/>
    </row>
    <row r="18" spans="1:39" ht="21" x14ac:dyDescent="0.3">
      <c r="A18" s="32">
        <v>9</v>
      </c>
      <c r="B18" s="41" t="s">
        <v>16</v>
      </c>
      <c r="C18" s="10" t="s">
        <v>14</v>
      </c>
      <c r="D18" s="47">
        <v>9</v>
      </c>
      <c r="E18" s="48"/>
      <c r="F18" s="49">
        <v>91</v>
      </c>
      <c r="G18" s="49"/>
      <c r="H18" s="47">
        <v>9</v>
      </c>
      <c r="I18" s="48"/>
      <c r="J18" s="49">
        <v>91</v>
      </c>
      <c r="K18" s="49"/>
      <c r="L18" s="47">
        <v>8</v>
      </c>
      <c r="M18" s="48"/>
      <c r="N18" s="49">
        <v>76</v>
      </c>
      <c r="O18" s="49"/>
      <c r="P18" s="47">
        <v>8</v>
      </c>
      <c r="Q18" s="48"/>
      <c r="R18" s="49">
        <v>76</v>
      </c>
      <c r="S18" s="49"/>
      <c r="T18" s="47">
        <v>8</v>
      </c>
      <c r="U18" s="48"/>
      <c r="V18" s="49">
        <v>81</v>
      </c>
      <c r="W18" s="49"/>
      <c r="X18" s="47">
        <v>8</v>
      </c>
      <c r="Y18" s="48"/>
      <c r="Z18" s="49">
        <v>81</v>
      </c>
      <c r="AA18" s="49"/>
      <c r="AB18" s="47">
        <v>8</v>
      </c>
      <c r="AC18" s="48"/>
      <c r="AD18" s="49">
        <v>77</v>
      </c>
      <c r="AE18" s="49"/>
      <c r="AF18" s="47">
        <v>8</v>
      </c>
      <c r="AG18" s="48"/>
      <c r="AH18" s="49">
        <v>77</v>
      </c>
      <c r="AI18" s="49"/>
      <c r="AJ18" s="51">
        <f t="shared" si="1"/>
        <v>66</v>
      </c>
      <c r="AK18" s="51"/>
      <c r="AL18" s="50">
        <f t="shared" si="2"/>
        <v>650</v>
      </c>
      <c r="AM18" s="50"/>
    </row>
    <row r="19" spans="1:39" ht="21" x14ac:dyDescent="0.3">
      <c r="A19" s="32">
        <v>10</v>
      </c>
      <c r="B19" s="41" t="s">
        <v>17</v>
      </c>
      <c r="C19" s="10" t="s">
        <v>14</v>
      </c>
      <c r="D19" s="47">
        <v>1</v>
      </c>
      <c r="E19" s="48"/>
      <c r="F19" s="49">
        <v>4</v>
      </c>
      <c r="G19" s="49"/>
      <c r="H19" s="47">
        <v>1</v>
      </c>
      <c r="I19" s="48"/>
      <c r="J19" s="49">
        <v>4</v>
      </c>
      <c r="K19" s="49"/>
      <c r="L19" s="47">
        <v>1</v>
      </c>
      <c r="M19" s="48"/>
      <c r="N19" s="49">
        <v>12</v>
      </c>
      <c r="O19" s="49"/>
      <c r="P19" s="47">
        <v>1</v>
      </c>
      <c r="Q19" s="48"/>
      <c r="R19" s="49">
        <v>12</v>
      </c>
      <c r="S19" s="49"/>
      <c r="T19" s="47">
        <v>1</v>
      </c>
      <c r="U19" s="48"/>
      <c r="V19" s="49">
        <v>7</v>
      </c>
      <c r="W19" s="49"/>
      <c r="X19" s="47">
        <v>1</v>
      </c>
      <c r="Y19" s="48"/>
      <c r="Z19" s="49">
        <v>7</v>
      </c>
      <c r="AA19" s="49"/>
      <c r="AB19" s="47">
        <v>1</v>
      </c>
      <c r="AC19" s="48"/>
      <c r="AD19" s="49">
        <v>10</v>
      </c>
      <c r="AE19" s="49"/>
      <c r="AF19" s="47">
        <v>1</v>
      </c>
      <c r="AG19" s="48"/>
      <c r="AH19" s="49">
        <v>10</v>
      </c>
      <c r="AI19" s="49"/>
      <c r="AJ19" s="51">
        <f t="shared" si="1"/>
        <v>8</v>
      </c>
      <c r="AK19" s="51"/>
      <c r="AL19" s="50">
        <f t="shared" si="2"/>
        <v>66</v>
      </c>
      <c r="AM19" s="50"/>
    </row>
    <row r="20" spans="1:39" ht="21" x14ac:dyDescent="0.3">
      <c r="A20" s="32">
        <v>11</v>
      </c>
      <c r="B20" s="41" t="s">
        <v>18</v>
      </c>
      <c r="C20" s="10" t="s">
        <v>14</v>
      </c>
      <c r="D20" s="47">
        <v>1</v>
      </c>
      <c r="E20" s="48"/>
      <c r="F20" s="49">
        <v>10</v>
      </c>
      <c r="G20" s="49"/>
      <c r="H20" s="47">
        <v>1</v>
      </c>
      <c r="I20" s="48"/>
      <c r="J20" s="49">
        <v>10</v>
      </c>
      <c r="K20" s="49"/>
      <c r="L20" s="47">
        <v>1</v>
      </c>
      <c r="M20" s="48"/>
      <c r="N20" s="49">
        <v>5</v>
      </c>
      <c r="O20" s="49"/>
      <c r="P20" s="47">
        <v>1</v>
      </c>
      <c r="Q20" s="48"/>
      <c r="R20" s="49">
        <v>5</v>
      </c>
      <c r="S20" s="49"/>
      <c r="T20" s="47">
        <v>1</v>
      </c>
      <c r="U20" s="48"/>
      <c r="V20" s="49">
        <v>5</v>
      </c>
      <c r="W20" s="49"/>
      <c r="X20" s="47">
        <v>1</v>
      </c>
      <c r="Y20" s="48"/>
      <c r="Z20" s="49">
        <v>5</v>
      </c>
      <c r="AA20" s="49"/>
      <c r="AB20" s="47">
        <v>1</v>
      </c>
      <c r="AC20" s="48"/>
      <c r="AD20" s="49">
        <v>5</v>
      </c>
      <c r="AE20" s="49"/>
      <c r="AF20" s="47">
        <v>1</v>
      </c>
      <c r="AG20" s="48"/>
      <c r="AH20" s="49">
        <v>4</v>
      </c>
      <c r="AI20" s="49"/>
      <c r="AJ20" s="51">
        <f t="shared" si="1"/>
        <v>8</v>
      </c>
      <c r="AK20" s="51"/>
      <c r="AL20" s="50">
        <f t="shared" si="2"/>
        <v>49</v>
      </c>
      <c r="AM20" s="50"/>
    </row>
    <row r="21" spans="1:39" ht="21" x14ac:dyDescent="0.3">
      <c r="A21" s="32">
        <v>12</v>
      </c>
      <c r="B21" s="41" t="s">
        <v>19</v>
      </c>
      <c r="C21" s="10" t="s">
        <v>14</v>
      </c>
      <c r="D21" s="47">
        <v>1</v>
      </c>
      <c r="E21" s="48"/>
      <c r="F21" s="49">
        <v>3</v>
      </c>
      <c r="G21" s="49"/>
      <c r="H21" s="47">
        <v>1</v>
      </c>
      <c r="I21" s="48"/>
      <c r="J21" s="49">
        <v>3</v>
      </c>
      <c r="K21" s="49"/>
      <c r="L21" s="47">
        <v>1</v>
      </c>
      <c r="M21" s="48"/>
      <c r="N21" s="49">
        <v>5</v>
      </c>
      <c r="O21" s="49"/>
      <c r="P21" s="47">
        <v>1</v>
      </c>
      <c r="Q21" s="48"/>
      <c r="R21" s="49">
        <v>5</v>
      </c>
      <c r="S21" s="49"/>
      <c r="T21" s="47">
        <v>1</v>
      </c>
      <c r="U21" s="48"/>
      <c r="V21" s="49">
        <v>3</v>
      </c>
      <c r="W21" s="49"/>
      <c r="X21" s="47">
        <v>1</v>
      </c>
      <c r="Y21" s="48"/>
      <c r="Z21" s="49">
        <v>3</v>
      </c>
      <c r="AA21" s="49"/>
      <c r="AB21" s="47">
        <v>1</v>
      </c>
      <c r="AC21" s="48"/>
      <c r="AD21" s="49">
        <v>11</v>
      </c>
      <c r="AE21" s="49"/>
      <c r="AF21" s="47">
        <v>1</v>
      </c>
      <c r="AG21" s="48"/>
      <c r="AH21" s="49">
        <v>11</v>
      </c>
      <c r="AI21" s="49"/>
      <c r="AJ21" s="51">
        <f t="shared" si="1"/>
        <v>8</v>
      </c>
      <c r="AK21" s="51"/>
      <c r="AL21" s="50">
        <f t="shared" si="2"/>
        <v>44</v>
      </c>
      <c r="AM21" s="50"/>
    </row>
    <row r="22" spans="1:39" ht="21" x14ac:dyDescent="0.3">
      <c r="A22" s="32">
        <v>13</v>
      </c>
      <c r="B22" s="41" t="s">
        <v>20</v>
      </c>
      <c r="C22" s="10" t="s">
        <v>14</v>
      </c>
      <c r="D22" s="47">
        <v>3</v>
      </c>
      <c r="E22" s="48"/>
      <c r="F22" s="49">
        <v>24</v>
      </c>
      <c r="G22" s="49"/>
      <c r="H22" s="47">
        <v>3</v>
      </c>
      <c r="I22" s="48"/>
      <c r="J22" s="49">
        <v>24</v>
      </c>
      <c r="K22" s="49"/>
      <c r="L22" s="47">
        <v>2</v>
      </c>
      <c r="M22" s="48"/>
      <c r="N22" s="49">
        <v>16</v>
      </c>
      <c r="O22" s="49"/>
      <c r="P22" s="47">
        <v>2</v>
      </c>
      <c r="Q22" s="48"/>
      <c r="R22" s="49">
        <v>16</v>
      </c>
      <c r="S22" s="49"/>
      <c r="T22" s="47">
        <v>2</v>
      </c>
      <c r="U22" s="48"/>
      <c r="V22" s="49">
        <v>14</v>
      </c>
      <c r="W22" s="49"/>
      <c r="X22" s="47">
        <v>2</v>
      </c>
      <c r="Y22" s="48"/>
      <c r="Z22" s="49">
        <v>14</v>
      </c>
      <c r="AA22" s="49"/>
      <c r="AB22" s="47">
        <v>2</v>
      </c>
      <c r="AC22" s="48"/>
      <c r="AD22" s="49">
        <v>21</v>
      </c>
      <c r="AE22" s="49"/>
      <c r="AF22" s="47">
        <v>2</v>
      </c>
      <c r="AG22" s="48"/>
      <c r="AH22" s="49">
        <v>18</v>
      </c>
      <c r="AI22" s="49"/>
      <c r="AJ22" s="51">
        <f t="shared" si="1"/>
        <v>18</v>
      </c>
      <c r="AK22" s="51"/>
      <c r="AL22" s="50">
        <f t="shared" si="2"/>
        <v>147</v>
      </c>
      <c r="AM22" s="50"/>
    </row>
    <row r="23" spans="1:39" ht="21" x14ac:dyDescent="0.3">
      <c r="A23" s="32">
        <v>14</v>
      </c>
      <c r="B23" s="41" t="s">
        <v>21</v>
      </c>
      <c r="C23" s="10" t="s">
        <v>14</v>
      </c>
      <c r="D23" s="47">
        <v>3</v>
      </c>
      <c r="E23" s="48"/>
      <c r="F23" s="49">
        <v>27</v>
      </c>
      <c r="G23" s="49"/>
      <c r="H23" s="47">
        <v>3</v>
      </c>
      <c r="I23" s="48"/>
      <c r="J23" s="49">
        <v>27</v>
      </c>
      <c r="K23" s="49"/>
      <c r="L23" s="47">
        <v>2</v>
      </c>
      <c r="M23" s="48"/>
      <c r="N23" s="49">
        <v>13</v>
      </c>
      <c r="O23" s="49"/>
      <c r="P23" s="47">
        <v>2</v>
      </c>
      <c r="Q23" s="48"/>
      <c r="R23" s="49">
        <v>13</v>
      </c>
      <c r="S23" s="49"/>
      <c r="T23" s="47">
        <v>1</v>
      </c>
      <c r="U23" s="48"/>
      <c r="V23" s="49">
        <v>7</v>
      </c>
      <c r="W23" s="49"/>
      <c r="X23" s="47">
        <v>1</v>
      </c>
      <c r="Y23" s="48"/>
      <c r="Z23" s="49">
        <v>7</v>
      </c>
      <c r="AA23" s="49"/>
      <c r="AB23" s="47">
        <v>2</v>
      </c>
      <c r="AC23" s="48"/>
      <c r="AD23" s="49">
        <v>14</v>
      </c>
      <c r="AE23" s="49"/>
      <c r="AF23" s="47">
        <v>2</v>
      </c>
      <c r="AG23" s="48"/>
      <c r="AH23" s="49">
        <v>14</v>
      </c>
      <c r="AI23" s="49"/>
      <c r="AJ23" s="51">
        <f t="shared" si="1"/>
        <v>16</v>
      </c>
      <c r="AK23" s="51"/>
      <c r="AL23" s="50">
        <f t="shared" si="2"/>
        <v>122</v>
      </c>
      <c r="AM23" s="50"/>
    </row>
    <row r="24" spans="1:39" ht="21" x14ac:dyDescent="0.3">
      <c r="A24" s="32">
        <v>15</v>
      </c>
      <c r="B24" s="41" t="s">
        <v>22</v>
      </c>
      <c r="C24" s="10" t="s">
        <v>14</v>
      </c>
      <c r="D24" s="47">
        <v>1</v>
      </c>
      <c r="E24" s="48"/>
      <c r="F24" s="49">
        <v>4</v>
      </c>
      <c r="G24" s="49"/>
      <c r="H24" s="47">
        <v>1</v>
      </c>
      <c r="I24" s="48"/>
      <c r="J24" s="49">
        <v>4</v>
      </c>
      <c r="K24" s="49"/>
      <c r="L24" s="47">
        <v>2</v>
      </c>
      <c r="M24" s="48"/>
      <c r="N24" s="49">
        <v>14</v>
      </c>
      <c r="O24" s="49"/>
      <c r="P24" s="47">
        <v>2</v>
      </c>
      <c r="Q24" s="48"/>
      <c r="R24" s="49">
        <v>14</v>
      </c>
      <c r="S24" s="49"/>
      <c r="T24" s="47">
        <v>1</v>
      </c>
      <c r="U24" s="48"/>
      <c r="V24" s="49">
        <v>9</v>
      </c>
      <c r="W24" s="49"/>
      <c r="X24" s="47">
        <v>1</v>
      </c>
      <c r="Y24" s="48"/>
      <c r="Z24" s="49">
        <v>7</v>
      </c>
      <c r="AA24" s="49"/>
      <c r="AB24" s="47">
        <v>1</v>
      </c>
      <c r="AC24" s="48"/>
      <c r="AD24" s="49">
        <v>2</v>
      </c>
      <c r="AE24" s="49"/>
      <c r="AF24" s="47">
        <v>1</v>
      </c>
      <c r="AG24" s="48"/>
      <c r="AH24" s="49">
        <v>2</v>
      </c>
      <c r="AI24" s="49"/>
      <c r="AJ24" s="51">
        <f t="shared" si="1"/>
        <v>10</v>
      </c>
      <c r="AK24" s="51"/>
      <c r="AL24" s="50">
        <f t="shared" si="2"/>
        <v>56</v>
      </c>
      <c r="AM24" s="50"/>
    </row>
    <row r="25" spans="1:39" ht="21" x14ac:dyDescent="0.3">
      <c r="A25" s="32">
        <v>16</v>
      </c>
      <c r="B25" s="41" t="s">
        <v>23</v>
      </c>
      <c r="C25" s="10" t="s">
        <v>14</v>
      </c>
      <c r="D25" s="47">
        <v>3</v>
      </c>
      <c r="E25" s="48"/>
      <c r="F25" s="49">
        <v>25</v>
      </c>
      <c r="G25" s="49"/>
      <c r="H25" s="47">
        <v>3</v>
      </c>
      <c r="I25" s="48"/>
      <c r="J25" s="49">
        <v>25</v>
      </c>
      <c r="K25" s="49"/>
      <c r="L25" s="47">
        <v>3</v>
      </c>
      <c r="M25" s="48"/>
      <c r="N25" s="49">
        <v>30</v>
      </c>
      <c r="O25" s="49"/>
      <c r="P25" s="47">
        <v>3</v>
      </c>
      <c r="Q25" s="48"/>
      <c r="R25" s="49">
        <v>30</v>
      </c>
      <c r="S25" s="49"/>
      <c r="T25" s="47">
        <v>3</v>
      </c>
      <c r="U25" s="48"/>
      <c r="V25" s="49">
        <v>25</v>
      </c>
      <c r="W25" s="49"/>
      <c r="X25" s="47">
        <v>3</v>
      </c>
      <c r="Y25" s="48"/>
      <c r="Z25" s="49">
        <v>25</v>
      </c>
      <c r="AA25" s="49"/>
      <c r="AB25" s="47">
        <v>4</v>
      </c>
      <c r="AC25" s="48"/>
      <c r="AD25" s="49">
        <v>33</v>
      </c>
      <c r="AE25" s="49"/>
      <c r="AF25" s="47">
        <v>4</v>
      </c>
      <c r="AG25" s="48"/>
      <c r="AH25" s="49">
        <v>33</v>
      </c>
      <c r="AI25" s="49"/>
      <c r="AJ25" s="51">
        <f t="shared" si="1"/>
        <v>26</v>
      </c>
      <c r="AK25" s="51"/>
      <c r="AL25" s="50">
        <f t="shared" si="2"/>
        <v>226</v>
      </c>
      <c r="AM25" s="50"/>
    </row>
    <row r="26" spans="1:39" ht="21" x14ac:dyDescent="0.3">
      <c r="A26" s="32">
        <v>17</v>
      </c>
      <c r="B26" s="41" t="s">
        <v>24</v>
      </c>
      <c r="C26" s="10" t="s">
        <v>14</v>
      </c>
      <c r="D26" s="47">
        <v>2</v>
      </c>
      <c r="E26" s="48"/>
      <c r="F26" s="49">
        <v>15</v>
      </c>
      <c r="G26" s="49"/>
      <c r="H26" s="47">
        <v>2</v>
      </c>
      <c r="I26" s="48"/>
      <c r="J26" s="49">
        <v>15</v>
      </c>
      <c r="K26" s="49"/>
      <c r="L26" s="47">
        <v>2</v>
      </c>
      <c r="M26" s="48"/>
      <c r="N26" s="49">
        <v>20</v>
      </c>
      <c r="O26" s="49"/>
      <c r="P26" s="47">
        <v>2</v>
      </c>
      <c r="Q26" s="48"/>
      <c r="R26" s="49">
        <v>20</v>
      </c>
      <c r="S26" s="49"/>
      <c r="T26" s="47">
        <v>2</v>
      </c>
      <c r="U26" s="48"/>
      <c r="V26" s="49">
        <v>15</v>
      </c>
      <c r="W26" s="49"/>
      <c r="X26" s="47">
        <v>2</v>
      </c>
      <c r="Y26" s="48"/>
      <c r="Z26" s="49">
        <v>15</v>
      </c>
      <c r="AA26" s="49"/>
      <c r="AB26" s="47">
        <v>2</v>
      </c>
      <c r="AC26" s="48"/>
      <c r="AD26" s="49">
        <v>15</v>
      </c>
      <c r="AE26" s="49"/>
      <c r="AF26" s="47">
        <v>2</v>
      </c>
      <c r="AG26" s="48"/>
      <c r="AH26" s="49">
        <v>15</v>
      </c>
      <c r="AI26" s="49"/>
      <c r="AJ26" s="51">
        <f t="shared" si="1"/>
        <v>16</v>
      </c>
      <c r="AK26" s="51"/>
      <c r="AL26" s="50">
        <f t="shared" si="2"/>
        <v>130</v>
      </c>
      <c r="AM26" s="50"/>
    </row>
    <row r="27" spans="1:39" ht="21" x14ac:dyDescent="0.3">
      <c r="A27" s="32">
        <v>18</v>
      </c>
      <c r="B27" s="41" t="s">
        <v>25</v>
      </c>
      <c r="C27" s="10" t="s">
        <v>14</v>
      </c>
      <c r="D27" s="47">
        <v>4</v>
      </c>
      <c r="E27" s="48"/>
      <c r="F27" s="49">
        <v>37</v>
      </c>
      <c r="G27" s="49"/>
      <c r="H27" s="47">
        <v>4</v>
      </c>
      <c r="I27" s="48"/>
      <c r="J27" s="49">
        <v>37</v>
      </c>
      <c r="K27" s="49"/>
      <c r="L27" s="47">
        <v>4</v>
      </c>
      <c r="M27" s="48"/>
      <c r="N27" s="49">
        <v>36</v>
      </c>
      <c r="O27" s="49"/>
      <c r="P27" s="47">
        <v>4</v>
      </c>
      <c r="Q27" s="48"/>
      <c r="R27" s="49">
        <v>36</v>
      </c>
      <c r="S27" s="49"/>
      <c r="T27" s="47">
        <v>2</v>
      </c>
      <c r="U27" s="48"/>
      <c r="V27" s="49">
        <v>22</v>
      </c>
      <c r="W27" s="49"/>
      <c r="X27" s="47">
        <v>2</v>
      </c>
      <c r="Y27" s="48"/>
      <c r="Z27" s="49">
        <v>22</v>
      </c>
      <c r="AA27" s="49"/>
      <c r="AB27" s="47">
        <v>2</v>
      </c>
      <c r="AC27" s="48"/>
      <c r="AD27" s="49">
        <v>22</v>
      </c>
      <c r="AE27" s="49"/>
      <c r="AF27" s="47">
        <v>2</v>
      </c>
      <c r="AG27" s="48"/>
      <c r="AH27" s="49">
        <v>21</v>
      </c>
      <c r="AI27" s="49"/>
      <c r="AJ27" s="51">
        <f t="shared" si="1"/>
        <v>24</v>
      </c>
      <c r="AK27" s="51"/>
      <c r="AL27" s="50">
        <f t="shared" si="2"/>
        <v>233</v>
      </c>
      <c r="AM27" s="50"/>
    </row>
    <row r="28" spans="1:39" ht="21" x14ac:dyDescent="0.3">
      <c r="A28" s="32">
        <v>19</v>
      </c>
      <c r="B28" s="41" t="s">
        <v>27</v>
      </c>
      <c r="C28" s="10" t="s">
        <v>14</v>
      </c>
      <c r="D28" s="47">
        <v>3</v>
      </c>
      <c r="E28" s="48"/>
      <c r="F28" s="49">
        <v>29</v>
      </c>
      <c r="G28" s="49"/>
      <c r="H28" s="47">
        <v>3</v>
      </c>
      <c r="I28" s="48"/>
      <c r="J28" s="49">
        <v>29</v>
      </c>
      <c r="K28" s="49"/>
      <c r="L28" s="47">
        <v>2</v>
      </c>
      <c r="M28" s="48"/>
      <c r="N28" s="49">
        <v>20</v>
      </c>
      <c r="O28" s="49"/>
      <c r="P28" s="47">
        <v>2</v>
      </c>
      <c r="Q28" s="48"/>
      <c r="R28" s="49">
        <v>20</v>
      </c>
      <c r="S28" s="49"/>
      <c r="T28" s="47">
        <v>1</v>
      </c>
      <c r="U28" s="48"/>
      <c r="V28" s="49">
        <v>8</v>
      </c>
      <c r="W28" s="49"/>
      <c r="X28" s="47">
        <v>1</v>
      </c>
      <c r="Y28" s="48"/>
      <c r="Z28" s="49">
        <v>8</v>
      </c>
      <c r="AA28" s="49"/>
      <c r="AB28" s="47">
        <v>2</v>
      </c>
      <c r="AC28" s="48"/>
      <c r="AD28" s="49">
        <v>16</v>
      </c>
      <c r="AE28" s="49"/>
      <c r="AF28" s="47">
        <v>2</v>
      </c>
      <c r="AG28" s="48"/>
      <c r="AH28" s="49">
        <v>16</v>
      </c>
      <c r="AI28" s="49"/>
      <c r="AJ28" s="51">
        <f t="shared" si="1"/>
        <v>16</v>
      </c>
      <c r="AK28" s="51"/>
      <c r="AL28" s="50">
        <f t="shared" si="2"/>
        <v>146</v>
      </c>
      <c r="AM28" s="50"/>
    </row>
    <row r="29" spans="1:39" ht="21" x14ac:dyDescent="0.3">
      <c r="A29" s="32">
        <v>20</v>
      </c>
      <c r="B29" s="41" t="s">
        <v>28</v>
      </c>
      <c r="C29" s="10" t="s">
        <v>14</v>
      </c>
      <c r="D29" s="47">
        <v>1</v>
      </c>
      <c r="E29" s="48"/>
      <c r="F29" s="49">
        <v>10</v>
      </c>
      <c r="G29" s="49"/>
      <c r="H29" s="47">
        <v>1</v>
      </c>
      <c r="I29" s="48"/>
      <c r="J29" s="49">
        <v>10</v>
      </c>
      <c r="K29" s="49"/>
      <c r="L29" s="47">
        <v>1</v>
      </c>
      <c r="M29" s="48"/>
      <c r="N29" s="49">
        <v>10</v>
      </c>
      <c r="O29" s="49"/>
      <c r="P29" s="47">
        <v>1</v>
      </c>
      <c r="Q29" s="48"/>
      <c r="R29" s="49">
        <v>10</v>
      </c>
      <c r="S29" s="49"/>
      <c r="T29" s="47">
        <v>1</v>
      </c>
      <c r="U29" s="48"/>
      <c r="V29" s="49">
        <v>10</v>
      </c>
      <c r="W29" s="49"/>
      <c r="X29" s="47">
        <v>1</v>
      </c>
      <c r="Y29" s="48"/>
      <c r="Z29" s="49">
        <v>10</v>
      </c>
      <c r="AA29" s="49"/>
      <c r="AB29" s="47">
        <v>1</v>
      </c>
      <c r="AC29" s="48"/>
      <c r="AD29" s="49">
        <v>10</v>
      </c>
      <c r="AE29" s="49"/>
      <c r="AF29" s="47">
        <v>1</v>
      </c>
      <c r="AG29" s="48"/>
      <c r="AH29" s="49">
        <v>10</v>
      </c>
      <c r="AI29" s="49"/>
      <c r="AJ29" s="51">
        <f t="shared" si="1"/>
        <v>8</v>
      </c>
      <c r="AK29" s="51"/>
      <c r="AL29" s="50">
        <f t="shared" si="2"/>
        <v>80</v>
      </c>
      <c r="AM29" s="50"/>
    </row>
    <row r="30" spans="1:39" ht="32.25" customHeight="1" x14ac:dyDescent="0.3">
      <c r="A30" s="32">
        <v>21</v>
      </c>
      <c r="B30" s="41" t="s">
        <v>36</v>
      </c>
      <c r="C30" s="10" t="s">
        <v>14</v>
      </c>
      <c r="D30" s="47">
        <v>1</v>
      </c>
      <c r="E30" s="48"/>
      <c r="F30" s="49">
        <v>10</v>
      </c>
      <c r="G30" s="49"/>
      <c r="H30" s="47">
        <v>1</v>
      </c>
      <c r="I30" s="48"/>
      <c r="J30" s="49">
        <v>10</v>
      </c>
      <c r="K30" s="49"/>
      <c r="L30" s="47">
        <v>1</v>
      </c>
      <c r="M30" s="48"/>
      <c r="N30" s="49">
        <v>10</v>
      </c>
      <c r="O30" s="49"/>
      <c r="P30" s="47">
        <v>1</v>
      </c>
      <c r="Q30" s="48"/>
      <c r="R30" s="49">
        <v>10</v>
      </c>
      <c r="S30" s="49"/>
      <c r="T30" s="47">
        <v>1</v>
      </c>
      <c r="U30" s="48"/>
      <c r="V30" s="49">
        <v>10</v>
      </c>
      <c r="W30" s="49"/>
      <c r="X30" s="47">
        <v>1</v>
      </c>
      <c r="Y30" s="48"/>
      <c r="Z30" s="49">
        <v>10</v>
      </c>
      <c r="AA30" s="49"/>
      <c r="AB30" s="47">
        <v>1</v>
      </c>
      <c r="AC30" s="48"/>
      <c r="AD30" s="49">
        <v>10</v>
      </c>
      <c r="AE30" s="49"/>
      <c r="AF30" s="47">
        <v>1</v>
      </c>
      <c r="AG30" s="48"/>
      <c r="AH30" s="49">
        <v>10</v>
      </c>
      <c r="AI30" s="49"/>
      <c r="AJ30" s="51">
        <f t="shared" si="1"/>
        <v>8</v>
      </c>
      <c r="AK30" s="51"/>
      <c r="AL30" s="50">
        <f t="shared" si="2"/>
        <v>80</v>
      </c>
      <c r="AM30" s="50"/>
    </row>
    <row r="31" spans="1:39" ht="31.2" x14ac:dyDescent="0.3">
      <c r="A31" s="33">
        <v>22</v>
      </c>
      <c r="B31" s="22" t="s">
        <v>48</v>
      </c>
      <c r="C31" s="23" t="s">
        <v>14</v>
      </c>
      <c r="D31" s="47">
        <v>1</v>
      </c>
      <c r="E31" s="48"/>
      <c r="F31" s="49">
        <v>10</v>
      </c>
      <c r="G31" s="49"/>
      <c r="H31" s="47">
        <v>1</v>
      </c>
      <c r="I31" s="48"/>
      <c r="J31" s="49">
        <v>10</v>
      </c>
      <c r="K31" s="49"/>
      <c r="L31" s="47">
        <v>1</v>
      </c>
      <c r="M31" s="48"/>
      <c r="N31" s="49">
        <v>10</v>
      </c>
      <c r="O31" s="49"/>
      <c r="P31" s="47">
        <v>1</v>
      </c>
      <c r="Q31" s="48"/>
      <c r="R31" s="49">
        <v>10</v>
      </c>
      <c r="S31" s="49"/>
      <c r="T31" s="47">
        <v>1</v>
      </c>
      <c r="U31" s="48"/>
      <c r="V31" s="49">
        <v>10</v>
      </c>
      <c r="W31" s="49"/>
      <c r="X31" s="47">
        <v>1</v>
      </c>
      <c r="Y31" s="48"/>
      <c r="Z31" s="49">
        <v>10</v>
      </c>
      <c r="AA31" s="49"/>
      <c r="AB31" s="47">
        <v>1</v>
      </c>
      <c r="AC31" s="48"/>
      <c r="AD31" s="49">
        <v>10</v>
      </c>
      <c r="AE31" s="49"/>
      <c r="AF31" s="47">
        <v>1</v>
      </c>
      <c r="AG31" s="48"/>
      <c r="AH31" s="49">
        <v>10</v>
      </c>
      <c r="AI31" s="49"/>
      <c r="AJ31" s="51">
        <f t="shared" si="1"/>
        <v>8</v>
      </c>
      <c r="AK31" s="51"/>
      <c r="AL31" s="50">
        <f t="shared" si="2"/>
        <v>80</v>
      </c>
      <c r="AM31" s="50"/>
    </row>
    <row r="32" spans="1:39" s="9" customFormat="1" ht="50.25" customHeight="1" x14ac:dyDescent="0.3">
      <c r="A32" s="34">
        <v>23</v>
      </c>
      <c r="B32" s="41" t="s">
        <v>70</v>
      </c>
      <c r="C32" s="10" t="s">
        <v>14</v>
      </c>
      <c r="D32" s="47">
        <v>17</v>
      </c>
      <c r="E32" s="48"/>
      <c r="F32" s="49">
        <v>170</v>
      </c>
      <c r="G32" s="49"/>
      <c r="H32" s="47">
        <v>17</v>
      </c>
      <c r="I32" s="48"/>
      <c r="J32" s="49">
        <v>170</v>
      </c>
      <c r="K32" s="49"/>
      <c r="L32" s="47">
        <v>13</v>
      </c>
      <c r="M32" s="48"/>
      <c r="N32" s="49">
        <v>130</v>
      </c>
      <c r="O32" s="49"/>
      <c r="P32" s="47">
        <v>13</v>
      </c>
      <c r="Q32" s="48"/>
      <c r="R32" s="49">
        <v>130</v>
      </c>
      <c r="S32" s="49"/>
      <c r="T32" s="47">
        <v>12</v>
      </c>
      <c r="U32" s="48"/>
      <c r="V32" s="49">
        <v>120</v>
      </c>
      <c r="W32" s="49"/>
      <c r="X32" s="47">
        <v>12</v>
      </c>
      <c r="Y32" s="48"/>
      <c r="Z32" s="49">
        <v>120</v>
      </c>
      <c r="AA32" s="49"/>
      <c r="AB32" s="47">
        <v>19</v>
      </c>
      <c r="AC32" s="48"/>
      <c r="AD32" s="49">
        <v>190</v>
      </c>
      <c r="AE32" s="49"/>
      <c r="AF32" s="47">
        <v>19</v>
      </c>
      <c r="AG32" s="48"/>
      <c r="AH32" s="49">
        <v>190</v>
      </c>
      <c r="AI32" s="49"/>
      <c r="AJ32" s="51">
        <f t="shared" si="1"/>
        <v>122</v>
      </c>
      <c r="AK32" s="51"/>
      <c r="AL32" s="50">
        <f t="shared" si="2"/>
        <v>1220</v>
      </c>
      <c r="AM32" s="50"/>
    </row>
    <row r="33" spans="1:39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54"/>
      <c r="AK33" s="55"/>
      <c r="AL33" s="54"/>
      <c r="AM33" s="55"/>
    </row>
    <row r="34" spans="1:39" ht="31.2" x14ac:dyDescent="0.3">
      <c r="A34" s="39">
        <v>24</v>
      </c>
      <c r="B34" s="41" t="s">
        <v>63</v>
      </c>
      <c r="C34" s="10" t="s">
        <v>14</v>
      </c>
      <c r="D34" s="47">
        <v>225</v>
      </c>
      <c r="E34" s="48"/>
      <c r="F34" s="49">
        <v>2250</v>
      </c>
      <c r="G34" s="49"/>
      <c r="H34" s="47">
        <v>225</v>
      </c>
      <c r="I34" s="48"/>
      <c r="J34" s="49">
        <v>2250</v>
      </c>
      <c r="K34" s="49"/>
      <c r="L34" s="47">
        <v>140</v>
      </c>
      <c r="M34" s="48"/>
      <c r="N34" s="49">
        <v>1400</v>
      </c>
      <c r="O34" s="49"/>
      <c r="P34" s="47">
        <v>140</v>
      </c>
      <c r="Q34" s="48"/>
      <c r="R34" s="49">
        <v>1400</v>
      </c>
      <c r="S34" s="49"/>
      <c r="T34" s="47">
        <v>175</v>
      </c>
      <c r="U34" s="48"/>
      <c r="V34" s="49">
        <v>1750</v>
      </c>
      <c r="W34" s="49"/>
      <c r="X34" s="47">
        <v>175</v>
      </c>
      <c r="Y34" s="48"/>
      <c r="Z34" s="49">
        <v>1750</v>
      </c>
      <c r="AA34" s="49"/>
      <c r="AB34" s="47">
        <v>150</v>
      </c>
      <c r="AC34" s="48"/>
      <c r="AD34" s="49">
        <v>1500</v>
      </c>
      <c r="AE34" s="49"/>
      <c r="AF34" s="47">
        <v>150</v>
      </c>
      <c r="AG34" s="48"/>
      <c r="AH34" s="49">
        <v>1500</v>
      </c>
      <c r="AI34" s="49"/>
      <c r="AJ34" s="51">
        <f t="shared" ref="AJ34:AJ35" si="3">AF34+AB34+X34+T34+P34+L34+H34+D34</f>
        <v>1380</v>
      </c>
      <c r="AK34" s="51"/>
      <c r="AL34" s="50">
        <f t="shared" ref="AL34:AL35" si="4">AH34+AD34+Z34+V34+R34+N34+J34+F34</f>
        <v>13800</v>
      </c>
      <c r="AM34" s="50"/>
    </row>
    <row r="35" spans="1:39" ht="31.8" thickBot="1" x14ac:dyDescent="0.35">
      <c r="A35" s="40">
        <v>25</v>
      </c>
      <c r="B35" s="14" t="s">
        <v>64</v>
      </c>
      <c r="C35" s="24" t="s">
        <v>14</v>
      </c>
      <c r="D35" s="47">
        <v>69</v>
      </c>
      <c r="E35" s="48"/>
      <c r="F35" s="49">
        <v>690</v>
      </c>
      <c r="G35" s="49"/>
      <c r="H35" s="47">
        <v>69</v>
      </c>
      <c r="I35" s="48"/>
      <c r="J35" s="49">
        <v>690</v>
      </c>
      <c r="K35" s="49"/>
      <c r="L35" s="47">
        <v>70</v>
      </c>
      <c r="M35" s="48"/>
      <c r="N35" s="49">
        <v>700</v>
      </c>
      <c r="O35" s="49"/>
      <c r="P35" s="47">
        <v>70</v>
      </c>
      <c r="Q35" s="48"/>
      <c r="R35" s="49">
        <v>700</v>
      </c>
      <c r="S35" s="49"/>
      <c r="T35" s="47">
        <v>41</v>
      </c>
      <c r="U35" s="48"/>
      <c r="V35" s="49">
        <v>412</v>
      </c>
      <c r="W35" s="49"/>
      <c r="X35" s="47">
        <v>41</v>
      </c>
      <c r="Y35" s="48"/>
      <c r="Z35" s="49">
        <v>412</v>
      </c>
      <c r="AA35" s="49"/>
      <c r="AB35" s="47">
        <v>42</v>
      </c>
      <c r="AC35" s="48"/>
      <c r="AD35" s="49">
        <v>415</v>
      </c>
      <c r="AE35" s="49"/>
      <c r="AF35" s="47">
        <v>42</v>
      </c>
      <c r="AG35" s="48"/>
      <c r="AH35" s="49">
        <v>415</v>
      </c>
      <c r="AI35" s="49"/>
      <c r="AJ35" s="51">
        <f t="shared" si="3"/>
        <v>444</v>
      </c>
      <c r="AK35" s="51"/>
      <c r="AL35" s="50">
        <f t="shared" si="4"/>
        <v>4434</v>
      </c>
      <c r="AM35" s="50"/>
    </row>
    <row r="36" spans="1:39" x14ac:dyDescent="0.3">
      <c r="AE36" s="4"/>
      <c r="AH36" s="4"/>
      <c r="AI36" s="4"/>
      <c r="AJ36" s="4"/>
      <c r="AK36" s="4"/>
      <c r="AL36" s="4"/>
      <c r="AM36" s="4"/>
    </row>
    <row r="37" spans="1:39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39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39" x14ac:dyDescent="0.3">
      <c r="AE39" s="4"/>
      <c r="AH39" s="4"/>
      <c r="AI39" s="4"/>
      <c r="AJ39" s="4"/>
      <c r="AK39" s="4"/>
      <c r="AL39" s="4"/>
      <c r="AM39" s="4"/>
    </row>
  </sheetData>
  <mergeCells count="398">
    <mergeCell ref="A1:L1"/>
    <mergeCell ref="A3:AM3"/>
    <mergeCell ref="A6:A9"/>
    <mergeCell ref="B6:C8"/>
    <mergeCell ref="D6:K6"/>
    <mergeCell ref="L6:S6"/>
    <mergeCell ref="T6:AA6"/>
    <mergeCell ref="AB6:AI6"/>
    <mergeCell ref="AJ6:AM7"/>
    <mergeCell ref="AB7:AE7"/>
    <mergeCell ref="AF7:AI7"/>
    <mergeCell ref="D7:G7"/>
    <mergeCell ref="H7:K7"/>
    <mergeCell ref="AH8:AI8"/>
    <mergeCell ref="AJ8:AK8"/>
    <mergeCell ref="AL8:AM8"/>
    <mergeCell ref="L7:O7"/>
    <mergeCell ref="P7:S7"/>
    <mergeCell ref="T7:W7"/>
    <mergeCell ref="X7:AA7"/>
    <mergeCell ref="P8:Q8"/>
    <mergeCell ref="R8:S8"/>
    <mergeCell ref="T8:U8"/>
    <mergeCell ref="V8:W8"/>
    <mergeCell ref="AD8:AE8"/>
    <mergeCell ref="AF8:AG8"/>
    <mergeCell ref="AL15:AM15"/>
    <mergeCell ref="D15:E15"/>
    <mergeCell ref="F15:G15"/>
    <mergeCell ref="H15:I15"/>
    <mergeCell ref="J15:K15"/>
    <mergeCell ref="L15:M15"/>
    <mergeCell ref="N15:O15"/>
    <mergeCell ref="P15:Q15"/>
    <mergeCell ref="R15:S15"/>
    <mergeCell ref="X8:Y8"/>
    <mergeCell ref="Z8:AA8"/>
    <mergeCell ref="D8:E8"/>
    <mergeCell ref="F8:G8"/>
    <mergeCell ref="H8:I8"/>
    <mergeCell ref="J8:K8"/>
    <mergeCell ref="L8:M8"/>
    <mergeCell ref="N8:O8"/>
    <mergeCell ref="AB8:AC8"/>
    <mergeCell ref="AF16:AG16"/>
    <mergeCell ref="D16:E16"/>
    <mergeCell ref="F16:G16"/>
    <mergeCell ref="H16:I16"/>
    <mergeCell ref="J16:K16"/>
    <mergeCell ref="L16:M16"/>
    <mergeCell ref="AF15:AG15"/>
    <mergeCell ref="AH15:AI15"/>
    <mergeCell ref="AJ15:AK15"/>
    <mergeCell ref="X16:Y16"/>
    <mergeCell ref="T15:U15"/>
    <mergeCell ref="V15:W15"/>
    <mergeCell ref="X15:Y15"/>
    <mergeCell ref="Z15:AA15"/>
    <mergeCell ref="AB15:AC15"/>
    <mergeCell ref="AD15:AE15"/>
    <mergeCell ref="Z16:AA16"/>
    <mergeCell ref="AB16:AC16"/>
    <mergeCell ref="AD16:AE16"/>
    <mergeCell ref="AL16:AM16"/>
    <mergeCell ref="D18:E18"/>
    <mergeCell ref="F18:G18"/>
    <mergeCell ref="H18:I18"/>
    <mergeCell ref="J18:K18"/>
    <mergeCell ref="L18:M18"/>
    <mergeCell ref="AF17:AG17"/>
    <mergeCell ref="AH17:AI17"/>
    <mergeCell ref="AJ17:AK17"/>
    <mergeCell ref="AH16:AI16"/>
    <mergeCell ref="AJ16:AK16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AL18:AM18"/>
    <mergeCell ref="T17:U17"/>
    <mergeCell ref="V17:W17"/>
    <mergeCell ref="X17:Y17"/>
    <mergeCell ref="Z17:AA17"/>
    <mergeCell ref="AB17:AC17"/>
    <mergeCell ref="AD17:AE17"/>
    <mergeCell ref="AL17:AM17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9:AM19"/>
    <mergeCell ref="D19:E19"/>
    <mergeCell ref="F19:G19"/>
    <mergeCell ref="H19:I19"/>
    <mergeCell ref="J19:K19"/>
    <mergeCell ref="L19:M19"/>
    <mergeCell ref="N19:O19"/>
    <mergeCell ref="P19:Q19"/>
    <mergeCell ref="R19:S19"/>
    <mergeCell ref="AF20:AG20"/>
    <mergeCell ref="D20:E20"/>
    <mergeCell ref="F20:G20"/>
    <mergeCell ref="H20:I20"/>
    <mergeCell ref="J20:K20"/>
    <mergeCell ref="L20:M20"/>
    <mergeCell ref="AF19:AG19"/>
    <mergeCell ref="AH19:AI19"/>
    <mergeCell ref="AJ19:AK19"/>
    <mergeCell ref="X20:Y20"/>
    <mergeCell ref="T19:U19"/>
    <mergeCell ref="V19:W19"/>
    <mergeCell ref="X19:Y19"/>
    <mergeCell ref="Z19:AA19"/>
    <mergeCell ref="AB19:AC19"/>
    <mergeCell ref="AD19:AE19"/>
    <mergeCell ref="Z20:AA20"/>
    <mergeCell ref="AB20:AC20"/>
    <mergeCell ref="AD20:AE20"/>
    <mergeCell ref="AL20:AM20"/>
    <mergeCell ref="D22:E22"/>
    <mergeCell ref="F22:G22"/>
    <mergeCell ref="H22:I22"/>
    <mergeCell ref="J22:K22"/>
    <mergeCell ref="L22:M22"/>
    <mergeCell ref="AF21:AG21"/>
    <mergeCell ref="AH21:AI21"/>
    <mergeCell ref="AJ21:AK21"/>
    <mergeCell ref="AH20:AI20"/>
    <mergeCell ref="AJ20:AK20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AL22:AM22"/>
    <mergeCell ref="T21:U21"/>
    <mergeCell ref="V21:W21"/>
    <mergeCell ref="X21:Y21"/>
    <mergeCell ref="Z21:AA21"/>
    <mergeCell ref="AB21:AC21"/>
    <mergeCell ref="AD21:AE21"/>
    <mergeCell ref="AL21:AM21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3:AM23"/>
    <mergeCell ref="D23:E23"/>
    <mergeCell ref="F23:G23"/>
    <mergeCell ref="H23:I23"/>
    <mergeCell ref="J23:K23"/>
    <mergeCell ref="L23:M23"/>
    <mergeCell ref="N23:O23"/>
    <mergeCell ref="P23:Q23"/>
    <mergeCell ref="R23:S23"/>
    <mergeCell ref="AF24:AG24"/>
    <mergeCell ref="D24:E24"/>
    <mergeCell ref="F24:G24"/>
    <mergeCell ref="H24:I24"/>
    <mergeCell ref="J24:K24"/>
    <mergeCell ref="L24:M24"/>
    <mergeCell ref="AF23:AG23"/>
    <mergeCell ref="AH23:AI23"/>
    <mergeCell ref="AJ23:AK23"/>
    <mergeCell ref="X24:Y24"/>
    <mergeCell ref="T23:U23"/>
    <mergeCell ref="V23:W23"/>
    <mergeCell ref="X23:Y23"/>
    <mergeCell ref="Z23:AA23"/>
    <mergeCell ref="AB23:AC23"/>
    <mergeCell ref="AD23:AE23"/>
    <mergeCell ref="Z24:AA24"/>
    <mergeCell ref="AB24:AC24"/>
    <mergeCell ref="AD24:AE24"/>
    <mergeCell ref="AL24:AM24"/>
    <mergeCell ref="D26:E26"/>
    <mergeCell ref="F26:G26"/>
    <mergeCell ref="H26:I26"/>
    <mergeCell ref="J26:K26"/>
    <mergeCell ref="L26:M26"/>
    <mergeCell ref="AF25:AG25"/>
    <mergeCell ref="AH25:AI25"/>
    <mergeCell ref="AJ25:AK25"/>
    <mergeCell ref="AH24:AI24"/>
    <mergeCell ref="AJ24:AK24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AL26:AM26"/>
    <mergeCell ref="T25:U25"/>
    <mergeCell ref="V25:W25"/>
    <mergeCell ref="X25:Y25"/>
    <mergeCell ref="Z25:AA25"/>
    <mergeCell ref="AB25:AC25"/>
    <mergeCell ref="AD25:AE25"/>
    <mergeCell ref="AL25:AM25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7:AM27"/>
    <mergeCell ref="D27:E27"/>
    <mergeCell ref="F27:G27"/>
    <mergeCell ref="H27:I27"/>
    <mergeCell ref="J27:K27"/>
    <mergeCell ref="L27:M27"/>
    <mergeCell ref="N27:O27"/>
    <mergeCell ref="P27:Q27"/>
    <mergeCell ref="R27:S27"/>
    <mergeCell ref="AF28:AG28"/>
    <mergeCell ref="D28:E28"/>
    <mergeCell ref="F28:G28"/>
    <mergeCell ref="H28:I28"/>
    <mergeCell ref="J28:K28"/>
    <mergeCell ref="L28:M28"/>
    <mergeCell ref="AF27:AG27"/>
    <mergeCell ref="AH27:AI27"/>
    <mergeCell ref="AJ27:AK27"/>
    <mergeCell ref="X28:Y28"/>
    <mergeCell ref="T27:U27"/>
    <mergeCell ref="V27:W27"/>
    <mergeCell ref="X27:Y27"/>
    <mergeCell ref="Z27:AA27"/>
    <mergeCell ref="AB27:AC27"/>
    <mergeCell ref="AD27:AE27"/>
    <mergeCell ref="Z28:AA28"/>
    <mergeCell ref="AB28:AC28"/>
    <mergeCell ref="AD28:AE28"/>
    <mergeCell ref="AL28:AM28"/>
    <mergeCell ref="D30:E30"/>
    <mergeCell ref="F30:G30"/>
    <mergeCell ref="H30:I30"/>
    <mergeCell ref="J30:K30"/>
    <mergeCell ref="L30:M30"/>
    <mergeCell ref="AF29:AG29"/>
    <mergeCell ref="AH29:AI29"/>
    <mergeCell ref="AJ29:AK29"/>
    <mergeCell ref="AH28:AI28"/>
    <mergeCell ref="AJ28:AK28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AL30:AM30"/>
    <mergeCell ref="T29:U29"/>
    <mergeCell ref="V29:W29"/>
    <mergeCell ref="X29:Y29"/>
    <mergeCell ref="Z29:AA29"/>
    <mergeCell ref="AB29:AC29"/>
    <mergeCell ref="AD29:AE29"/>
    <mergeCell ref="AL29:AM29"/>
    <mergeCell ref="N30:O30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D32:E32"/>
    <mergeCell ref="F32:G32"/>
    <mergeCell ref="H32:I32"/>
    <mergeCell ref="J32:K32"/>
    <mergeCell ref="L32:M32"/>
    <mergeCell ref="AF31:AG31"/>
    <mergeCell ref="AH31:AI31"/>
    <mergeCell ref="AJ31:AK31"/>
    <mergeCell ref="AL31:AM31"/>
    <mergeCell ref="D31:E31"/>
    <mergeCell ref="F31:G31"/>
    <mergeCell ref="H31:I31"/>
    <mergeCell ref="J31:K31"/>
    <mergeCell ref="L31:M31"/>
    <mergeCell ref="N31:O31"/>
    <mergeCell ref="P31:Q31"/>
    <mergeCell ref="R31:S31"/>
    <mergeCell ref="AJ33:AK33"/>
    <mergeCell ref="AL33:AM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AB31:AC31"/>
    <mergeCell ref="AD31:AE31"/>
    <mergeCell ref="Z32:AA32"/>
    <mergeCell ref="AB32:AC32"/>
    <mergeCell ref="AD32:AE32"/>
    <mergeCell ref="AF32:AG32"/>
    <mergeCell ref="D35:E35"/>
    <mergeCell ref="F35:G35"/>
    <mergeCell ref="H35:I35"/>
    <mergeCell ref="J35:K35"/>
    <mergeCell ref="L35:M35"/>
    <mergeCell ref="N35:O35"/>
    <mergeCell ref="P35:Q35"/>
    <mergeCell ref="R35:S35"/>
    <mergeCell ref="D34:E34"/>
    <mergeCell ref="F34:G34"/>
    <mergeCell ref="H34:I34"/>
    <mergeCell ref="J34:K34"/>
    <mergeCell ref="L34:M34"/>
    <mergeCell ref="N34:O34"/>
    <mergeCell ref="P34:Q34"/>
    <mergeCell ref="R34:S34"/>
    <mergeCell ref="AJ2:AM2"/>
    <mergeCell ref="T35:U35"/>
    <mergeCell ref="V35:W35"/>
    <mergeCell ref="X35:Y35"/>
    <mergeCell ref="Z35:AA35"/>
    <mergeCell ref="AB35:AC35"/>
    <mergeCell ref="AD35:AE35"/>
    <mergeCell ref="AL34:AM34"/>
    <mergeCell ref="AF35:AG35"/>
    <mergeCell ref="AH35:AI35"/>
    <mergeCell ref="AJ35:AK35"/>
    <mergeCell ref="AL35:AM35"/>
    <mergeCell ref="AL32:AM32"/>
    <mergeCell ref="Z34:AA34"/>
    <mergeCell ref="AB34:AC34"/>
    <mergeCell ref="AD34:AE34"/>
    <mergeCell ref="AF34:AG34"/>
    <mergeCell ref="AH34:AI34"/>
    <mergeCell ref="AJ34:AK34"/>
    <mergeCell ref="T34:U34"/>
    <mergeCell ref="V34:W34"/>
    <mergeCell ref="X34:Y34"/>
    <mergeCell ref="AH32:AI32"/>
    <mergeCell ref="AJ32:AK32"/>
  </mergeCells>
  <pageMargins left="0.7" right="0.34" top="0.75" bottom="0.66" header="0.3" footer="0.3"/>
  <pageSetup paperSize="8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9"/>
  <sheetViews>
    <sheetView view="pageBreakPreview" zoomScale="55" zoomScaleNormal="85" zoomScaleSheetLayoutView="55" workbookViewId="0">
      <selection activeCell="AR15" sqref="AR15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43" width="12.6640625" style="1" customWidth="1"/>
    <col min="44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22.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6" t="s">
        <v>86</v>
      </c>
      <c r="AC2" s="46"/>
      <c r="AD2" s="46"/>
      <c r="AE2" s="46"/>
      <c r="AF2" s="46"/>
      <c r="AH2" s="46"/>
      <c r="AI2" s="46"/>
      <c r="AJ2" s="46"/>
      <c r="AK2" s="46"/>
      <c r="AL2" s="46"/>
      <c r="AM2" s="4"/>
    </row>
    <row r="3" spans="1:39" ht="24.6" x14ac:dyDescent="0.3">
      <c r="A3" s="60" t="s">
        <v>73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15"/>
      <c r="B4" s="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325</v>
      </c>
      <c r="E10" s="28">
        <v>175</v>
      </c>
      <c r="F10" s="27">
        <v>3250</v>
      </c>
      <c r="G10" s="27">
        <v>1750</v>
      </c>
      <c r="H10" s="28">
        <v>325</v>
      </c>
      <c r="I10" s="28">
        <v>175</v>
      </c>
      <c r="J10" s="27">
        <v>3250</v>
      </c>
      <c r="K10" s="27">
        <v>1750</v>
      </c>
      <c r="L10" s="28">
        <v>350</v>
      </c>
      <c r="M10" s="28">
        <v>150</v>
      </c>
      <c r="N10" s="27">
        <v>3500</v>
      </c>
      <c r="O10" s="27">
        <v>1500</v>
      </c>
      <c r="P10" s="28">
        <v>350</v>
      </c>
      <c r="Q10" s="28">
        <v>150</v>
      </c>
      <c r="R10" s="27">
        <v>3500</v>
      </c>
      <c r="S10" s="27">
        <v>1500</v>
      </c>
      <c r="T10" s="28">
        <v>400</v>
      </c>
      <c r="U10" s="28">
        <v>200</v>
      </c>
      <c r="V10" s="27">
        <v>4000</v>
      </c>
      <c r="W10" s="27">
        <v>2000</v>
      </c>
      <c r="X10" s="28">
        <v>400</v>
      </c>
      <c r="Y10" s="28">
        <v>200</v>
      </c>
      <c r="Z10" s="27">
        <v>4000</v>
      </c>
      <c r="AA10" s="27">
        <v>2000</v>
      </c>
      <c r="AB10" s="28">
        <v>300</v>
      </c>
      <c r="AC10" s="28">
        <v>175</v>
      </c>
      <c r="AD10" s="27">
        <v>3000</v>
      </c>
      <c r="AE10" s="27">
        <v>1750</v>
      </c>
      <c r="AF10" s="28">
        <v>300</v>
      </c>
      <c r="AG10" s="28">
        <v>175</v>
      </c>
      <c r="AH10" s="27">
        <v>3000</v>
      </c>
      <c r="AI10" s="27">
        <v>1750</v>
      </c>
      <c r="AJ10" s="28">
        <f>AF10+AB10+X10+T10+P10+L10+H10+D10</f>
        <v>2750</v>
      </c>
      <c r="AK10" s="28">
        <f>AG10+AC10+Y10+U10+Q10+M10+I10+E10</f>
        <v>1400</v>
      </c>
      <c r="AL10" s="29">
        <f>AH10+AD10+Z10+V10+R10+N10+J10+F10</f>
        <v>27500</v>
      </c>
      <c r="AM10" s="29">
        <f>AI10+AE10+AA10+W10+S10+O10+K10+G10</f>
        <v>14000</v>
      </c>
    </row>
    <row r="11" spans="1:39" s="5" customFormat="1" ht="21" x14ac:dyDescent="0.3">
      <c r="A11" s="32">
        <v>2</v>
      </c>
      <c r="B11" s="41" t="s">
        <v>62</v>
      </c>
      <c r="C11" s="9" t="s">
        <v>9</v>
      </c>
      <c r="D11" s="28">
        <v>60</v>
      </c>
      <c r="E11" s="28">
        <v>30</v>
      </c>
      <c r="F11" s="27">
        <v>600</v>
      </c>
      <c r="G11" s="27">
        <v>300</v>
      </c>
      <c r="H11" s="28">
        <v>60</v>
      </c>
      <c r="I11" s="28">
        <v>30</v>
      </c>
      <c r="J11" s="27">
        <v>600</v>
      </c>
      <c r="K11" s="27">
        <v>300</v>
      </c>
      <c r="L11" s="28">
        <v>70</v>
      </c>
      <c r="M11" s="28">
        <v>25</v>
      </c>
      <c r="N11" s="27">
        <v>700</v>
      </c>
      <c r="O11" s="27">
        <v>250</v>
      </c>
      <c r="P11" s="28">
        <v>70</v>
      </c>
      <c r="Q11" s="28">
        <v>25</v>
      </c>
      <c r="R11" s="27">
        <v>700</v>
      </c>
      <c r="S11" s="27">
        <v>250</v>
      </c>
      <c r="T11" s="28">
        <v>50</v>
      </c>
      <c r="U11" s="28">
        <v>25</v>
      </c>
      <c r="V11" s="27">
        <v>500</v>
      </c>
      <c r="W11" s="27">
        <v>250</v>
      </c>
      <c r="X11" s="28">
        <v>50</v>
      </c>
      <c r="Y11" s="28">
        <v>25</v>
      </c>
      <c r="Z11" s="27">
        <v>500</v>
      </c>
      <c r="AA11" s="27">
        <v>250</v>
      </c>
      <c r="AB11" s="28">
        <v>50</v>
      </c>
      <c r="AC11" s="28">
        <v>25</v>
      </c>
      <c r="AD11" s="27">
        <v>500</v>
      </c>
      <c r="AE11" s="27">
        <v>250</v>
      </c>
      <c r="AF11" s="28">
        <v>50</v>
      </c>
      <c r="AG11" s="28">
        <v>25</v>
      </c>
      <c r="AH11" s="27">
        <v>500</v>
      </c>
      <c r="AI11" s="27">
        <v>250</v>
      </c>
      <c r="AJ11" s="28">
        <f t="shared" ref="AJ11:AM14" si="0">AF11+AB11+X11+T11+P11+L11+H11+D11</f>
        <v>460</v>
      </c>
      <c r="AK11" s="28">
        <f t="shared" si="0"/>
        <v>210</v>
      </c>
      <c r="AL11" s="29">
        <f t="shared" si="0"/>
        <v>4600</v>
      </c>
      <c r="AM11" s="29">
        <f t="shared" si="0"/>
        <v>2100</v>
      </c>
    </row>
    <row r="12" spans="1:39" ht="21" x14ac:dyDescent="0.3">
      <c r="A12" s="32">
        <v>3</v>
      </c>
      <c r="B12" s="41" t="s">
        <v>53</v>
      </c>
      <c r="C12" s="9" t="s">
        <v>9</v>
      </c>
      <c r="D12" s="28">
        <v>73</v>
      </c>
      <c r="E12" s="28">
        <v>23</v>
      </c>
      <c r="F12" s="27">
        <v>730</v>
      </c>
      <c r="G12" s="27">
        <v>223</v>
      </c>
      <c r="H12" s="28">
        <v>73</v>
      </c>
      <c r="I12" s="28">
        <v>23</v>
      </c>
      <c r="J12" s="27">
        <v>730</v>
      </c>
      <c r="K12" s="27">
        <v>223</v>
      </c>
      <c r="L12" s="28">
        <v>62</v>
      </c>
      <c r="M12" s="28">
        <v>16</v>
      </c>
      <c r="N12" s="27">
        <v>620</v>
      </c>
      <c r="O12" s="27">
        <v>160</v>
      </c>
      <c r="P12" s="28">
        <v>62</v>
      </c>
      <c r="Q12" s="28">
        <v>16</v>
      </c>
      <c r="R12" s="27">
        <v>620</v>
      </c>
      <c r="S12" s="27">
        <v>160</v>
      </c>
      <c r="T12" s="28">
        <v>87</v>
      </c>
      <c r="U12" s="28">
        <v>30</v>
      </c>
      <c r="V12" s="27">
        <v>867</v>
      </c>
      <c r="W12" s="27">
        <v>295</v>
      </c>
      <c r="X12" s="28">
        <v>87</v>
      </c>
      <c r="Y12" s="28">
        <v>30</v>
      </c>
      <c r="Z12" s="27">
        <v>867</v>
      </c>
      <c r="AA12" s="27">
        <v>295</v>
      </c>
      <c r="AB12" s="28">
        <v>38</v>
      </c>
      <c r="AC12" s="28">
        <v>11</v>
      </c>
      <c r="AD12" s="27">
        <v>373</v>
      </c>
      <c r="AE12" s="27">
        <v>110</v>
      </c>
      <c r="AF12" s="28">
        <v>38</v>
      </c>
      <c r="AG12" s="28">
        <v>11</v>
      </c>
      <c r="AH12" s="27">
        <v>373</v>
      </c>
      <c r="AI12" s="27">
        <v>110</v>
      </c>
      <c r="AJ12" s="28">
        <f t="shared" si="0"/>
        <v>520</v>
      </c>
      <c r="AK12" s="28">
        <f t="shared" si="0"/>
        <v>160</v>
      </c>
      <c r="AL12" s="29">
        <f t="shared" si="0"/>
        <v>5180</v>
      </c>
      <c r="AM12" s="29">
        <f t="shared" si="0"/>
        <v>1576</v>
      </c>
    </row>
    <row r="13" spans="1:39" ht="21" x14ac:dyDescent="0.3">
      <c r="A13" s="32">
        <v>4</v>
      </c>
      <c r="B13" s="41" t="s">
        <v>49</v>
      </c>
      <c r="C13" s="9" t="s">
        <v>9</v>
      </c>
      <c r="D13" s="28">
        <v>15</v>
      </c>
      <c r="E13" s="28">
        <v>9</v>
      </c>
      <c r="F13" s="27">
        <v>150</v>
      </c>
      <c r="G13" s="27">
        <v>90</v>
      </c>
      <c r="H13" s="28">
        <v>15</v>
      </c>
      <c r="I13" s="28">
        <v>9</v>
      </c>
      <c r="J13" s="27">
        <v>150</v>
      </c>
      <c r="K13" s="27">
        <v>90</v>
      </c>
      <c r="L13" s="28">
        <v>10</v>
      </c>
      <c r="M13" s="28">
        <v>8</v>
      </c>
      <c r="N13" s="27">
        <v>100</v>
      </c>
      <c r="O13" s="27">
        <v>75</v>
      </c>
      <c r="P13" s="28">
        <v>10</v>
      </c>
      <c r="Q13" s="28">
        <v>8</v>
      </c>
      <c r="R13" s="27">
        <v>100</v>
      </c>
      <c r="S13" s="27">
        <v>75</v>
      </c>
      <c r="T13" s="28">
        <v>15</v>
      </c>
      <c r="U13" s="28">
        <v>8</v>
      </c>
      <c r="V13" s="27">
        <v>150</v>
      </c>
      <c r="W13" s="27">
        <v>80</v>
      </c>
      <c r="X13" s="28">
        <v>15</v>
      </c>
      <c r="Y13" s="28">
        <v>8</v>
      </c>
      <c r="Z13" s="27">
        <v>150</v>
      </c>
      <c r="AA13" s="27">
        <v>80</v>
      </c>
      <c r="AB13" s="28">
        <v>21</v>
      </c>
      <c r="AC13" s="28">
        <v>14</v>
      </c>
      <c r="AD13" s="27">
        <v>210</v>
      </c>
      <c r="AE13" s="27">
        <v>140</v>
      </c>
      <c r="AF13" s="28">
        <v>21</v>
      </c>
      <c r="AG13" s="28">
        <v>14</v>
      </c>
      <c r="AH13" s="27">
        <v>210</v>
      </c>
      <c r="AI13" s="27">
        <v>140</v>
      </c>
      <c r="AJ13" s="28">
        <f t="shared" si="0"/>
        <v>122</v>
      </c>
      <c r="AK13" s="28">
        <f t="shared" si="0"/>
        <v>78</v>
      </c>
      <c r="AL13" s="29">
        <f t="shared" si="0"/>
        <v>1220</v>
      </c>
      <c r="AM13" s="29">
        <f t="shared" si="0"/>
        <v>770</v>
      </c>
    </row>
    <row r="14" spans="1:39" ht="63" customHeight="1" x14ac:dyDescent="0.3">
      <c r="A14" s="32">
        <v>5</v>
      </c>
      <c r="B14" s="41" t="s">
        <v>60</v>
      </c>
      <c r="C14" s="9" t="s">
        <v>9</v>
      </c>
      <c r="D14" s="28">
        <v>15</v>
      </c>
      <c r="E14" s="28">
        <v>9</v>
      </c>
      <c r="F14" s="27">
        <v>150</v>
      </c>
      <c r="G14" s="27">
        <v>90</v>
      </c>
      <c r="H14" s="28">
        <v>15</v>
      </c>
      <c r="I14" s="28">
        <v>9</v>
      </c>
      <c r="J14" s="27">
        <v>150</v>
      </c>
      <c r="K14" s="27">
        <v>90</v>
      </c>
      <c r="L14" s="28">
        <v>12</v>
      </c>
      <c r="M14" s="28">
        <v>8</v>
      </c>
      <c r="N14" s="27">
        <v>120</v>
      </c>
      <c r="O14" s="27">
        <v>75</v>
      </c>
      <c r="P14" s="28">
        <v>12</v>
      </c>
      <c r="Q14" s="28">
        <v>8</v>
      </c>
      <c r="R14" s="27">
        <v>120</v>
      </c>
      <c r="S14" s="27">
        <v>75</v>
      </c>
      <c r="T14" s="28">
        <v>15</v>
      </c>
      <c r="U14" s="28">
        <v>8</v>
      </c>
      <c r="V14" s="27">
        <v>150</v>
      </c>
      <c r="W14" s="27">
        <v>80</v>
      </c>
      <c r="X14" s="28">
        <v>15</v>
      </c>
      <c r="Y14" s="28">
        <v>8</v>
      </c>
      <c r="Z14" s="27">
        <v>150</v>
      </c>
      <c r="AA14" s="27">
        <v>80</v>
      </c>
      <c r="AB14" s="28">
        <v>21</v>
      </c>
      <c r="AC14" s="28">
        <v>14</v>
      </c>
      <c r="AD14" s="27">
        <v>210</v>
      </c>
      <c r="AE14" s="27">
        <v>140</v>
      </c>
      <c r="AF14" s="28">
        <v>21</v>
      </c>
      <c r="AG14" s="28">
        <v>14</v>
      </c>
      <c r="AH14" s="27">
        <v>210</v>
      </c>
      <c r="AI14" s="27">
        <v>140</v>
      </c>
      <c r="AJ14" s="28">
        <f t="shared" si="0"/>
        <v>126</v>
      </c>
      <c r="AK14" s="28">
        <f t="shared" si="0"/>
        <v>78</v>
      </c>
      <c r="AL14" s="29">
        <f t="shared" si="0"/>
        <v>1260</v>
      </c>
      <c r="AM14" s="29">
        <f t="shared" si="0"/>
        <v>770</v>
      </c>
    </row>
    <row r="15" spans="1:39" ht="21" x14ac:dyDescent="0.3">
      <c r="A15" s="32">
        <v>6</v>
      </c>
      <c r="B15" s="41" t="s">
        <v>65</v>
      </c>
      <c r="C15" s="10" t="s">
        <v>12</v>
      </c>
      <c r="D15" s="47">
        <v>1</v>
      </c>
      <c r="E15" s="48"/>
      <c r="F15" s="49">
        <v>5</v>
      </c>
      <c r="G15" s="49"/>
      <c r="H15" s="47">
        <v>1</v>
      </c>
      <c r="I15" s="48"/>
      <c r="J15" s="49">
        <v>5</v>
      </c>
      <c r="K15" s="49"/>
      <c r="L15" s="47">
        <v>1</v>
      </c>
      <c r="M15" s="48"/>
      <c r="N15" s="49">
        <v>10</v>
      </c>
      <c r="O15" s="49"/>
      <c r="P15" s="47">
        <v>1</v>
      </c>
      <c r="Q15" s="48"/>
      <c r="R15" s="49">
        <v>10</v>
      </c>
      <c r="S15" s="49"/>
      <c r="T15" s="47">
        <v>1</v>
      </c>
      <c r="U15" s="48"/>
      <c r="V15" s="49">
        <v>10</v>
      </c>
      <c r="W15" s="49"/>
      <c r="X15" s="47">
        <v>1</v>
      </c>
      <c r="Y15" s="48"/>
      <c r="Z15" s="49">
        <v>10</v>
      </c>
      <c r="AA15" s="49"/>
      <c r="AB15" s="47">
        <v>1</v>
      </c>
      <c r="AC15" s="48"/>
      <c r="AD15" s="49">
        <v>5</v>
      </c>
      <c r="AE15" s="49"/>
      <c r="AF15" s="47">
        <v>1</v>
      </c>
      <c r="AG15" s="48"/>
      <c r="AH15" s="49">
        <v>5</v>
      </c>
      <c r="AI15" s="49"/>
      <c r="AJ15" s="51">
        <f>AF15+AB15+X15+T15+P15+L15+H15+D15</f>
        <v>8</v>
      </c>
      <c r="AK15" s="51"/>
      <c r="AL15" s="50">
        <f>AH15+AD15+Z15+V15+R15+N15+J15+F15</f>
        <v>60</v>
      </c>
      <c r="AM15" s="50"/>
    </row>
    <row r="16" spans="1:39" ht="21" x14ac:dyDescent="0.3">
      <c r="A16" s="32">
        <v>7</v>
      </c>
      <c r="B16" s="41" t="s">
        <v>13</v>
      </c>
      <c r="C16" s="10" t="s">
        <v>14</v>
      </c>
      <c r="D16" s="47">
        <v>15</v>
      </c>
      <c r="E16" s="48"/>
      <c r="F16" s="49">
        <v>152</v>
      </c>
      <c r="G16" s="49"/>
      <c r="H16" s="47">
        <v>15</v>
      </c>
      <c r="I16" s="48"/>
      <c r="J16" s="49">
        <v>152</v>
      </c>
      <c r="K16" s="49"/>
      <c r="L16" s="47">
        <v>15</v>
      </c>
      <c r="M16" s="48"/>
      <c r="N16" s="49">
        <v>152</v>
      </c>
      <c r="O16" s="49"/>
      <c r="P16" s="47">
        <v>15</v>
      </c>
      <c r="Q16" s="48"/>
      <c r="R16" s="49">
        <v>152</v>
      </c>
      <c r="S16" s="49"/>
      <c r="T16" s="47">
        <v>15</v>
      </c>
      <c r="U16" s="48"/>
      <c r="V16" s="49">
        <v>152</v>
      </c>
      <c r="W16" s="49"/>
      <c r="X16" s="47">
        <v>15</v>
      </c>
      <c r="Y16" s="48"/>
      <c r="Z16" s="49">
        <v>152</v>
      </c>
      <c r="AA16" s="49"/>
      <c r="AB16" s="47">
        <v>14</v>
      </c>
      <c r="AC16" s="48"/>
      <c r="AD16" s="49">
        <v>135</v>
      </c>
      <c r="AE16" s="49"/>
      <c r="AF16" s="47">
        <v>14</v>
      </c>
      <c r="AG16" s="48"/>
      <c r="AH16" s="49">
        <v>134</v>
      </c>
      <c r="AI16" s="49"/>
      <c r="AJ16" s="51">
        <f t="shared" ref="AJ16:AJ32" si="1">AF16+AB16+X16+T16+P16+L16+H16+D16</f>
        <v>118</v>
      </c>
      <c r="AK16" s="51"/>
      <c r="AL16" s="50">
        <f t="shared" ref="AL16:AL32" si="2">AH16+AD16+Z16+V16+R16+N16+J16+F16</f>
        <v>1181</v>
      </c>
      <c r="AM16" s="50"/>
    </row>
    <row r="17" spans="1:39" ht="21" x14ac:dyDescent="0.3">
      <c r="A17" s="32">
        <v>8</v>
      </c>
      <c r="B17" s="41" t="s">
        <v>15</v>
      </c>
      <c r="C17" s="10" t="s">
        <v>14</v>
      </c>
      <c r="D17" s="47">
        <v>9</v>
      </c>
      <c r="E17" s="48"/>
      <c r="F17" s="49">
        <v>91</v>
      </c>
      <c r="G17" s="49"/>
      <c r="H17" s="47">
        <v>9</v>
      </c>
      <c r="I17" s="48"/>
      <c r="J17" s="49">
        <v>91</v>
      </c>
      <c r="K17" s="49"/>
      <c r="L17" s="47">
        <v>8</v>
      </c>
      <c r="M17" s="48"/>
      <c r="N17" s="49">
        <v>76</v>
      </c>
      <c r="O17" s="49"/>
      <c r="P17" s="47">
        <v>8</v>
      </c>
      <c r="Q17" s="48"/>
      <c r="R17" s="49">
        <v>76</v>
      </c>
      <c r="S17" s="49"/>
      <c r="T17" s="47">
        <v>8</v>
      </c>
      <c r="U17" s="48"/>
      <c r="V17" s="49">
        <v>81</v>
      </c>
      <c r="W17" s="49"/>
      <c r="X17" s="47">
        <v>8</v>
      </c>
      <c r="Y17" s="48"/>
      <c r="Z17" s="49">
        <v>81</v>
      </c>
      <c r="AA17" s="49"/>
      <c r="AB17" s="47">
        <v>8</v>
      </c>
      <c r="AC17" s="48"/>
      <c r="AD17" s="49">
        <v>77</v>
      </c>
      <c r="AE17" s="49"/>
      <c r="AF17" s="47">
        <v>8</v>
      </c>
      <c r="AG17" s="48"/>
      <c r="AH17" s="49">
        <v>77</v>
      </c>
      <c r="AI17" s="49"/>
      <c r="AJ17" s="51">
        <f t="shared" si="1"/>
        <v>66</v>
      </c>
      <c r="AK17" s="51"/>
      <c r="AL17" s="50">
        <f t="shared" si="2"/>
        <v>650</v>
      </c>
      <c r="AM17" s="50"/>
    </row>
    <row r="18" spans="1:39" ht="21" x14ac:dyDescent="0.3">
      <c r="A18" s="32">
        <v>9</v>
      </c>
      <c r="B18" s="41" t="s">
        <v>16</v>
      </c>
      <c r="C18" s="10" t="s">
        <v>14</v>
      </c>
      <c r="D18" s="47">
        <v>9</v>
      </c>
      <c r="E18" s="48"/>
      <c r="F18" s="49">
        <v>91</v>
      </c>
      <c r="G18" s="49"/>
      <c r="H18" s="47">
        <v>9</v>
      </c>
      <c r="I18" s="48"/>
      <c r="J18" s="49">
        <v>91</v>
      </c>
      <c r="K18" s="49"/>
      <c r="L18" s="47">
        <v>8</v>
      </c>
      <c r="M18" s="48"/>
      <c r="N18" s="49">
        <v>76</v>
      </c>
      <c r="O18" s="49"/>
      <c r="P18" s="47">
        <v>8</v>
      </c>
      <c r="Q18" s="48"/>
      <c r="R18" s="49">
        <v>76</v>
      </c>
      <c r="S18" s="49"/>
      <c r="T18" s="47">
        <v>8</v>
      </c>
      <c r="U18" s="48"/>
      <c r="V18" s="49">
        <v>81</v>
      </c>
      <c r="W18" s="49"/>
      <c r="X18" s="47">
        <v>8</v>
      </c>
      <c r="Y18" s="48"/>
      <c r="Z18" s="49">
        <v>81</v>
      </c>
      <c r="AA18" s="49"/>
      <c r="AB18" s="47">
        <v>8</v>
      </c>
      <c r="AC18" s="48"/>
      <c r="AD18" s="49">
        <v>77</v>
      </c>
      <c r="AE18" s="49"/>
      <c r="AF18" s="47">
        <v>8</v>
      </c>
      <c r="AG18" s="48"/>
      <c r="AH18" s="49">
        <v>77</v>
      </c>
      <c r="AI18" s="49"/>
      <c r="AJ18" s="51">
        <f t="shared" si="1"/>
        <v>66</v>
      </c>
      <c r="AK18" s="51"/>
      <c r="AL18" s="50">
        <f t="shared" si="2"/>
        <v>650</v>
      </c>
      <c r="AM18" s="50"/>
    </row>
    <row r="19" spans="1:39" ht="21" x14ac:dyDescent="0.3">
      <c r="A19" s="32">
        <v>10</v>
      </c>
      <c r="B19" s="41" t="s">
        <v>17</v>
      </c>
      <c r="C19" s="10" t="s">
        <v>14</v>
      </c>
      <c r="D19" s="47">
        <v>1</v>
      </c>
      <c r="E19" s="48"/>
      <c r="F19" s="49">
        <v>5</v>
      </c>
      <c r="G19" s="49"/>
      <c r="H19" s="47">
        <v>1</v>
      </c>
      <c r="I19" s="48"/>
      <c r="J19" s="49">
        <v>5</v>
      </c>
      <c r="K19" s="49"/>
      <c r="L19" s="47">
        <v>1</v>
      </c>
      <c r="M19" s="48"/>
      <c r="N19" s="49">
        <v>12</v>
      </c>
      <c r="O19" s="49"/>
      <c r="P19" s="47">
        <v>1</v>
      </c>
      <c r="Q19" s="48"/>
      <c r="R19" s="49">
        <v>12</v>
      </c>
      <c r="S19" s="49"/>
      <c r="T19" s="47">
        <v>1</v>
      </c>
      <c r="U19" s="48"/>
      <c r="V19" s="49">
        <v>7</v>
      </c>
      <c r="W19" s="49"/>
      <c r="X19" s="47">
        <v>1</v>
      </c>
      <c r="Y19" s="48"/>
      <c r="Z19" s="49">
        <v>7</v>
      </c>
      <c r="AA19" s="49"/>
      <c r="AB19" s="47">
        <v>1</v>
      </c>
      <c r="AC19" s="48"/>
      <c r="AD19" s="49">
        <v>10</v>
      </c>
      <c r="AE19" s="49"/>
      <c r="AF19" s="47">
        <v>1</v>
      </c>
      <c r="AG19" s="48"/>
      <c r="AH19" s="49">
        <v>10</v>
      </c>
      <c r="AI19" s="49"/>
      <c r="AJ19" s="51">
        <f t="shared" si="1"/>
        <v>8</v>
      </c>
      <c r="AK19" s="51"/>
      <c r="AL19" s="50">
        <f t="shared" si="2"/>
        <v>68</v>
      </c>
      <c r="AM19" s="50"/>
    </row>
    <row r="20" spans="1:39" ht="21" x14ac:dyDescent="0.3">
      <c r="A20" s="32">
        <v>11</v>
      </c>
      <c r="B20" s="41" t="s">
        <v>18</v>
      </c>
      <c r="C20" s="10" t="s">
        <v>14</v>
      </c>
      <c r="D20" s="47">
        <v>2</v>
      </c>
      <c r="E20" s="48"/>
      <c r="F20" s="49">
        <v>14</v>
      </c>
      <c r="G20" s="49"/>
      <c r="H20" s="47">
        <v>2</v>
      </c>
      <c r="I20" s="48"/>
      <c r="J20" s="49">
        <v>14</v>
      </c>
      <c r="K20" s="49"/>
      <c r="L20" s="47">
        <v>1</v>
      </c>
      <c r="M20" s="48"/>
      <c r="N20" s="49">
        <v>5</v>
      </c>
      <c r="O20" s="49"/>
      <c r="P20" s="47">
        <v>1</v>
      </c>
      <c r="Q20" s="48"/>
      <c r="R20" s="49">
        <v>5</v>
      </c>
      <c r="S20" s="49"/>
      <c r="T20" s="47">
        <v>1</v>
      </c>
      <c r="U20" s="48"/>
      <c r="V20" s="49">
        <v>5</v>
      </c>
      <c r="W20" s="49"/>
      <c r="X20" s="47">
        <v>1</v>
      </c>
      <c r="Y20" s="48"/>
      <c r="Z20" s="49">
        <v>5</v>
      </c>
      <c r="AA20" s="49"/>
      <c r="AB20" s="47">
        <v>1</v>
      </c>
      <c r="AC20" s="48"/>
      <c r="AD20" s="49">
        <v>5</v>
      </c>
      <c r="AE20" s="49"/>
      <c r="AF20" s="47">
        <v>1</v>
      </c>
      <c r="AG20" s="48"/>
      <c r="AH20" s="49">
        <v>5</v>
      </c>
      <c r="AI20" s="49"/>
      <c r="AJ20" s="51">
        <f t="shared" si="1"/>
        <v>10</v>
      </c>
      <c r="AK20" s="51"/>
      <c r="AL20" s="50">
        <f t="shared" si="2"/>
        <v>58</v>
      </c>
      <c r="AM20" s="50"/>
    </row>
    <row r="21" spans="1:39" ht="21" x14ac:dyDescent="0.3">
      <c r="A21" s="32">
        <v>12</v>
      </c>
      <c r="B21" s="41" t="s">
        <v>19</v>
      </c>
      <c r="C21" s="10" t="s">
        <v>14</v>
      </c>
      <c r="D21" s="47">
        <v>1</v>
      </c>
      <c r="E21" s="48"/>
      <c r="F21" s="49">
        <v>3</v>
      </c>
      <c r="G21" s="49"/>
      <c r="H21" s="47">
        <v>1</v>
      </c>
      <c r="I21" s="48"/>
      <c r="J21" s="49">
        <v>3</v>
      </c>
      <c r="K21" s="49"/>
      <c r="L21" s="47">
        <v>1</v>
      </c>
      <c r="M21" s="48"/>
      <c r="N21" s="49">
        <v>5</v>
      </c>
      <c r="O21" s="49"/>
      <c r="P21" s="47">
        <v>1</v>
      </c>
      <c r="Q21" s="48"/>
      <c r="R21" s="49">
        <v>5</v>
      </c>
      <c r="S21" s="49"/>
      <c r="T21" s="47">
        <v>1</v>
      </c>
      <c r="U21" s="48"/>
      <c r="V21" s="49">
        <v>3</v>
      </c>
      <c r="W21" s="49"/>
      <c r="X21" s="47">
        <v>1</v>
      </c>
      <c r="Y21" s="48"/>
      <c r="Z21" s="49">
        <v>3</v>
      </c>
      <c r="AA21" s="49"/>
      <c r="AB21" s="47">
        <v>1</v>
      </c>
      <c r="AC21" s="48"/>
      <c r="AD21" s="49">
        <v>11</v>
      </c>
      <c r="AE21" s="49"/>
      <c r="AF21" s="47">
        <v>1</v>
      </c>
      <c r="AG21" s="48"/>
      <c r="AH21" s="49">
        <v>11</v>
      </c>
      <c r="AI21" s="49"/>
      <c r="AJ21" s="51">
        <f t="shared" si="1"/>
        <v>8</v>
      </c>
      <c r="AK21" s="51"/>
      <c r="AL21" s="50">
        <f t="shared" si="2"/>
        <v>44</v>
      </c>
      <c r="AM21" s="50"/>
    </row>
    <row r="22" spans="1:39" ht="21" x14ac:dyDescent="0.3">
      <c r="A22" s="32">
        <v>13</v>
      </c>
      <c r="B22" s="41" t="s">
        <v>20</v>
      </c>
      <c r="C22" s="10" t="s">
        <v>14</v>
      </c>
      <c r="D22" s="47">
        <v>3</v>
      </c>
      <c r="E22" s="48"/>
      <c r="F22" s="49">
        <v>27</v>
      </c>
      <c r="G22" s="49"/>
      <c r="H22" s="47">
        <v>3</v>
      </c>
      <c r="I22" s="48"/>
      <c r="J22" s="49">
        <v>27</v>
      </c>
      <c r="K22" s="49"/>
      <c r="L22" s="47">
        <v>2</v>
      </c>
      <c r="M22" s="48"/>
      <c r="N22" s="49">
        <v>16</v>
      </c>
      <c r="O22" s="49"/>
      <c r="P22" s="47">
        <v>2</v>
      </c>
      <c r="Q22" s="48"/>
      <c r="R22" s="49">
        <v>16</v>
      </c>
      <c r="S22" s="49"/>
      <c r="T22" s="47">
        <v>2</v>
      </c>
      <c r="U22" s="48"/>
      <c r="V22" s="49">
        <v>14</v>
      </c>
      <c r="W22" s="49"/>
      <c r="X22" s="47">
        <v>2</v>
      </c>
      <c r="Y22" s="48"/>
      <c r="Z22" s="49">
        <v>14</v>
      </c>
      <c r="AA22" s="49"/>
      <c r="AB22" s="47">
        <v>2</v>
      </c>
      <c r="AC22" s="48"/>
      <c r="AD22" s="49">
        <v>21</v>
      </c>
      <c r="AE22" s="49"/>
      <c r="AF22" s="47">
        <v>2</v>
      </c>
      <c r="AG22" s="48"/>
      <c r="AH22" s="49">
        <v>20</v>
      </c>
      <c r="AI22" s="49"/>
      <c r="AJ22" s="51">
        <f t="shared" si="1"/>
        <v>18</v>
      </c>
      <c r="AK22" s="51"/>
      <c r="AL22" s="50">
        <f t="shared" si="2"/>
        <v>155</v>
      </c>
      <c r="AM22" s="50"/>
    </row>
    <row r="23" spans="1:39" ht="21" x14ac:dyDescent="0.3">
      <c r="A23" s="32">
        <v>14</v>
      </c>
      <c r="B23" s="41" t="s">
        <v>21</v>
      </c>
      <c r="C23" s="10" t="s">
        <v>14</v>
      </c>
      <c r="D23" s="47">
        <v>3</v>
      </c>
      <c r="E23" s="48"/>
      <c r="F23" s="49">
        <v>27</v>
      </c>
      <c r="G23" s="49"/>
      <c r="H23" s="47">
        <v>3</v>
      </c>
      <c r="I23" s="48"/>
      <c r="J23" s="49">
        <v>27</v>
      </c>
      <c r="K23" s="49"/>
      <c r="L23" s="47">
        <v>2</v>
      </c>
      <c r="M23" s="48"/>
      <c r="N23" s="49">
        <v>13</v>
      </c>
      <c r="O23" s="49"/>
      <c r="P23" s="47">
        <v>2</v>
      </c>
      <c r="Q23" s="48"/>
      <c r="R23" s="49">
        <v>13</v>
      </c>
      <c r="S23" s="49"/>
      <c r="T23" s="47">
        <v>1</v>
      </c>
      <c r="U23" s="48"/>
      <c r="V23" s="49">
        <v>7</v>
      </c>
      <c r="W23" s="49"/>
      <c r="X23" s="47">
        <v>1</v>
      </c>
      <c r="Y23" s="48"/>
      <c r="Z23" s="49">
        <v>7</v>
      </c>
      <c r="AA23" s="49"/>
      <c r="AB23" s="47">
        <v>2</v>
      </c>
      <c r="AC23" s="48"/>
      <c r="AD23" s="49">
        <v>14</v>
      </c>
      <c r="AE23" s="49"/>
      <c r="AF23" s="47">
        <v>2</v>
      </c>
      <c r="AG23" s="48"/>
      <c r="AH23" s="49">
        <v>14</v>
      </c>
      <c r="AI23" s="49"/>
      <c r="AJ23" s="51">
        <f t="shared" si="1"/>
        <v>16</v>
      </c>
      <c r="AK23" s="51"/>
      <c r="AL23" s="50">
        <f t="shared" si="2"/>
        <v>122</v>
      </c>
      <c r="AM23" s="50"/>
    </row>
    <row r="24" spans="1:39" ht="21" x14ac:dyDescent="0.3">
      <c r="A24" s="32">
        <v>15</v>
      </c>
      <c r="B24" s="41" t="s">
        <v>22</v>
      </c>
      <c r="C24" s="10" t="s">
        <v>14</v>
      </c>
      <c r="D24" s="47">
        <v>1</v>
      </c>
      <c r="E24" s="48"/>
      <c r="F24" s="49">
        <v>4</v>
      </c>
      <c r="G24" s="49"/>
      <c r="H24" s="47">
        <v>1</v>
      </c>
      <c r="I24" s="48"/>
      <c r="J24" s="49">
        <v>4</v>
      </c>
      <c r="K24" s="49"/>
      <c r="L24" s="47">
        <v>2</v>
      </c>
      <c r="M24" s="48"/>
      <c r="N24" s="49">
        <v>14</v>
      </c>
      <c r="O24" s="49"/>
      <c r="P24" s="47">
        <v>2</v>
      </c>
      <c r="Q24" s="48"/>
      <c r="R24" s="49">
        <v>14</v>
      </c>
      <c r="S24" s="49"/>
      <c r="T24" s="47">
        <v>1</v>
      </c>
      <c r="U24" s="48"/>
      <c r="V24" s="49">
        <v>9</v>
      </c>
      <c r="W24" s="49"/>
      <c r="X24" s="47">
        <v>1</v>
      </c>
      <c r="Y24" s="48"/>
      <c r="Z24" s="49">
        <v>7</v>
      </c>
      <c r="AA24" s="49"/>
      <c r="AB24" s="47">
        <v>1</v>
      </c>
      <c r="AC24" s="48"/>
      <c r="AD24" s="49">
        <v>2</v>
      </c>
      <c r="AE24" s="49"/>
      <c r="AF24" s="47">
        <v>1</v>
      </c>
      <c r="AG24" s="48"/>
      <c r="AH24" s="49">
        <v>2</v>
      </c>
      <c r="AI24" s="49"/>
      <c r="AJ24" s="51">
        <f t="shared" si="1"/>
        <v>10</v>
      </c>
      <c r="AK24" s="51"/>
      <c r="AL24" s="50">
        <f t="shared" si="2"/>
        <v>56</v>
      </c>
      <c r="AM24" s="50"/>
    </row>
    <row r="25" spans="1:39" ht="21" x14ac:dyDescent="0.3">
      <c r="A25" s="32">
        <v>16</v>
      </c>
      <c r="B25" s="41" t="s">
        <v>23</v>
      </c>
      <c r="C25" s="10" t="s">
        <v>14</v>
      </c>
      <c r="D25" s="47">
        <v>3</v>
      </c>
      <c r="E25" s="48"/>
      <c r="F25" s="49">
        <v>25</v>
      </c>
      <c r="G25" s="49"/>
      <c r="H25" s="47">
        <v>3</v>
      </c>
      <c r="I25" s="48"/>
      <c r="J25" s="49">
        <v>25</v>
      </c>
      <c r="K25" s="49"/>
      <c r="L25" s="47">
        <v>3</v>
      </c>
      <c r="M25" s="48"/>
      <c r="N25" s="49">
        <v>30</v>
      </c>
      <c r="O25" s="49"/>
      <c r="P25" s="47">
        <v>3</v>
      </c>
      <c r="Q25" s="48"/>
      <c r="R25" s="49">
        <v>30</v>
      </c>
      <c r="S25" s="49"/>
      <c r="T25" s="47">
        <v>3</v>
      </c>
      <c r="U25" s="48"/>
      <c r="V25" s="49">
        <v>25</v>
      </c>
      <c r="W25" s="49"/>
      <c r="X25" s="47">
        <v>3</v>
      </c>
      <c r="Y25" s="48"/>
      <c r="Z25" s="49">
        <v>25</v>
      </c>
      <c r="AA25" s="49"/>
      <c r="AB25" s="47">
        <v>4</v>
      </c>
      <c r="AC25" s="48"/>
      <c r="AD25" s="49">
        <v>33</v>
      </c>
      <c r="AE25" s="49"/>
      <c r="AF25" s="47">
        <v>4</v>
      </c>
      <c r="AG25" s="48"/>
      <c r="AH25" s="49">
        <v>33</v>
      </c>
      <c r="AI25" s="49"/>
      <c r="AJ25" s="51">
        <f t="shared" si="1"/>
        <v>26</v>
      </c>
      <c r="AK25" s="51"/>
      <c r="AL25" s="50">
        <f t="shared" si="2"/>
        <v>226</v>
      </c>
      <c r="AM25" s="50"/>
    </row>
    <row r="26" spans="1:39" ht="21" x14ac:dyDescent="0.3">
      <c r="A26" s="32">
        <v>17</v>
      </c>
      <c r="B26" s="41" t="s">
        <v>24</v>
      </c>
      <c r="C26" s="10" t="s">
        <v>14</v>
      </c>
      <c r="D26" s="47">
        <v>2</v>
      </c>
      <c r="E26" s="48"/>
      <c r="F26" s="49">
        <v>15</v>
      </c>
      <c r="G26" s="49"/>
      <c r="H26" s="47">
        <v>2</v>
      </c>
      <c r="I26" s="48"/>
      <c r="J26" s="49">
        <v>15</v>
      </c>
      <c r="K26" s="49"/>
      <c r="L26" s="47">
        <v>2</v>
      </c>
      <c r="M26" s="48"/>
      <c r="N26" s="49">
        <v>20</v>
      </c>
      <c r="O26" s="49"/>
      <c r="P26" s="47">
        <v>2</v>
      </c>
      <c r="Q26" s="48"/>
      <c r="R26" s="49">
        <v>20</v>
      </c>
      <c r="S26" s="49"/>
      <c r="T26" s="47">
        <v>2</v>
      </c>
      <c r="U26" s="48"/>
      <c r="V26" s="49">
        <v>15</v>
      </c>
      <c r="W26" s="49"/>
      <c r="X26" s="47">
        <v>2</v>
      </c>
      <c r="Y26" s="48"/>
      <c r="Z26" s="49">
        <v>15</v>
      </c>
      <c r="AA26" s="49"/>
      <c r="AB26" s="47">
        <v>2</v>
      </c>
      <c r="AC26" s="48"/>
      <c r="AD26" s="49">
        <v>15</v>
      </c>
      <c r="AE26" s="49"/>
      <c r="AF26" s="47">
        <v>2</v>
      </c>
      <c r="AG26" s="48"/>
      <c r="AH26" s="49">
        <v>15</v>
      </c>
      <c r="AI26" s="49"/>
      <c r="AJ26" s="51">
        <f t="shared" si="1"/>
        <v>16</v>
      </c>
      <c r="AK26" s="51"/>
      <c r="AL26" s="50">
        <f t="shared" si="2"/>
        <v>130</v>
      </c>
      <c r="AM26" s="50"/>
    </row>
    <row r="27" spans="1:39" ht="21" x14ac:dyDescent="0.3">
      <c r="A27" s="32">
        <v>18</v>
      </c>
      <c r="B27" s="41" t="s">
        <v>25</v>
      </c>
      <c r="C27" s="10" t="s">
        <v>14</v>
      </c>
      <c r="D27" s="47">
        <v>4</v>
      </c>
      <c r="E27" s="48"/>
      <c r="F27" s="49">
        <v>37</v>
      </c>
      <c r="G27" s="49"/>
      <c r="H27" s="47">
        <v>4</v>
      </c>
      <c r="I27" s="48"/>
      <c r="J27" s="49">
        <v>37</v>
      </c>
      <c r="K27" s="49"/>
      <c r="L27" s="47">
        <v>4</v>
      </c>
      <c r="M27" s="48"/>
      <c r="N27" s="49">
        <v>36</v>
      </c>
      <c r="O27" s="49"/>
      <c r="P27" s="47">
        <v>4</v>
      </c>
      <c r="Q27" s="48"/>
      <c r="R27" s="49">
        <v>36</v>
      </c>
      <c r="S27" s="49"/>
      <c r="T27" s="47">
        <v>3</v>
      </c>
      <c r="U27" s="48"/>
      <c r="V27" s="49">
        <v>24</v>
      </c>
      <c r="W27" s="49"/>
      <c r="X27" s="47">
        <v>3</v>
      </c>
      <c r="Y27" s="48"/>
      <c r="Z27" s="49">
        <v>24</v>
      </c>
      <c r="AA27" s="49"/>
      <c r="AB27" s="47">
        <v>2</v>
      </c>
      <c r="AC27" s="48"/>
      <c r="AD27" s="49">
        <v>22</v>
      </c>
      <c r="AE27" s="49"/>
      <c r="AF27" s="47">
        <v>2</v>
      </c>
      <c r="AG27" s="48"/>
      <c r="AH27" s="49">
        <v>21</v>
      </c>
      <c r="AI27" s="49"/>
      <c r="AJ27" s="51">
        <f t="shared" si="1"/>
        <v>26</v>
      </c>
      <c r="AK27" s="51"/>
      <c r="AL27" s="50">
        <f t="shared" si="2"/>
        <v>237</v>
      </c>
      <c r="AM27" s="50"/>
    </row>
    <row r="28" spans="1:39" ht="21" x14ac:dyDescent="0.3">
      <c r="A28" s="32">
        <v>19</v>
      </c>
      <c r="B28" s="41" t="s">
        <v>27</v>
      </c>
      <c r="C28" s="10" t="s">
        <v>14</v>
      </c>
      <c r="D28" s="47">
        <v>3</v>
      </c>
      <c r="E28" s="48"/>
      <c r="F28" s="49">
        <v>29</v>
      </c>
      <c r="G28" s="49"/>
      <c r="H28" s="47">
        <v>3</v>
      </c>
      <c r="I28" s="48"/>
      <c r="J28" s="49">
        <v>29</v>
      </c>
      <c r="K28" s="49"/>
      <c r="L28" s="47">
        <v>2</v>
      </c>
      <c r="M28" s="48"/>
      <c r="N28" s="49">
        <v>20</v>
      </c>
      <c r="O28" s="49"/>
      <c r="P28" s="47">
        <v>2</v>
      </c>
      <c r="Q28" s="48"/>
      <c r="R28" s="49">
        <v>20</v>
      </c>
      <c r="S28" s="49"/>
      <c r="T28" s="47">
        <v>1</v>
      </c>
      <c r="U28" s="48"/>
      <c r="V28" s="49">
        <v>8</v>
      </c>
      <c r="W28" s="49"/>
      <c r="X28" s="47">
        <v>1</v>
      </c>
      <c r="Y28" s="48"/>
      <c r="Z28" s="49">
        <v>8</v>
      </c>
      <c r="AA28" s="49"/>
      <c r="AB28" s="47">
        <v>2</v>
      </c>
      <c r="AC28" s="48"/>
      <c r="AD28" s="49">
        <v>16</v>
      </c>
      <c r="AE28" s="49"/>
      <c r="AF28" s="47">
        <v>2</v>
      </c>
      <c r="AG28" s="48"/>
      <c r="AH28" s="49">
        <v>16</v>
      </c>
      <c r="AI28" s="49"/>
      <c r="AJ28" s="51">
        <f t="shared" si="1"/>
        <v>16</v>
      </c>
      <c r="AK28" s="51"/>
      <c r="AL28" s="50">
        <f t="shared" si="2"/>
        <v>146</v>
      </c>
      <c r="AM28" s="50"/>
    </row>
    <row r="29" spans="1:39" ht="21" x14ac:dyDescent="0.3">
      <c r="A29" s="32">
        <v>20</v>
      </c>
      <c r="B29" s="41" t="s">
        <v>28</v>
      </c>
      <c r="C29" s="10" t="s">
        <v>14</v>
      </c>
      <c r="D29" s="47">
        <v>2</v>
      </c>
      <c r="E29" s="48"/>
      <c r="F29" s="49">
        <v>15</v>
      </c>
      <c r="G29" s="49"/>
      <c r="H29" s="47">
        <v>2</v>
      </c>
      <c r="I29" s="48"/>
      <c r="J29" s="49">
        <v>15</v>
      </c>
      <c r="K29" s="49"/>
      <c r="L29" s="47">
        <v>1</v>
      </c>
      <c r="M29" s="48"/>
      <c r="N29" s="49">
        <v>10</v>
      </c>
      <c r="O29" s="49"/>
      <c r="P29" s="47">
        <v>1</v>
      </c>
      <c r="Q29" s="48"/>
      <c r="R29" s="49">
        <v>10</v>
      </c>
      <c r="S29" s="49"/>
      <c r="T29" s="47">
        <v>1</v>
      </c>
      <c r="U29" s="48"/>
      <c r="V29" s="49">
        <v>10</v>
      </c>
      <c r="W29" s="49"/>
      <c r="X29" s="47">
        <v>1</v>
      </c>
      <c r="Y29" s="48"/>
      <c r="Z29" s="49">
        <v>10</v>
      </c>
      <c r="AA29" s="49"/>
      <c r="AB29" s="47">
        <v>1</v>
      </c>
      <c r="AC29" s="48"/>
      <c r="AD29" s="49">
        <v>10</v>
      </c>
      <c r="AE29" s="49"/>
      <c r="AF29" s="47">
        <v>1</v>
      </c>
      <c r="AG29" s="48"/>
      <c r="AH29" s="49">
        <v>10</v>
      </c>
      <c r="AI29" s="49"/>
      <c r="AJ29" s="51">
        <f t="shared" si="1"/>
        <v>10</v>
      </c>
      <c r="AK29" s="51"/>
      <c r="AL29" s="50">
        <f t="shared" si="2"/>
        <v>90</v>
      </c>
      <c r="AM29" s="50"/>
    </row>
    <row r="30" spans="1:39" ht="32.25" customHeight="1" x14ac:dyDescent="0.3">
      <c r="A30" s="32">
        <v>21</v>
      </c>
      <c r="B30" s="41" t="s">
        <v>36</v>
      </c>
      <c r="C30" s="10" t="s">
        <v>14</v>
      </c>
      <c r="D30" s="47">
        <v>1</v>
      </c>
      <c r="E30" s="48"/>
      <c r="F30" s="49">
        <v>10</v>
      </c>
      <c r="G30" s="49"/>
      <c r="H30" s="47">
        <v>1</v>
      </c>
      <c r="I30" s="48"/>
      <c r="J30" s="49">
        <v>10</v>
      </c>
      <c r="K30" s="49"/>
      <c r="L30" s="47">
        <v>1</v>
      </c>
      <c r="M30" s="48"/>
      <c r="N30" s="49">
        <v>10</v>
      </c>
      <c r="O30" s="49"/>
      <c r="P30" s="47">
        <v>1</v>
      </c>
      <c r="Q30" s="48"/>
      <c r="R30" s="49">
        <v>10</v>
      </c>
      <c r="S30" s="49"/>
      <c r="T30" s="47">
        <v>1</v>
      </c>
      <c r="U30" s="48"/>
      <c r="V30" s="49">
        <v>10</v>
      </c>
      <c r="W30" s="49"/>
      <c r="X30" s="47">
        <v>1</v>
      </c>
      <c r="Y30" s="48"/>
      <c r="Z30" s="49">
        <v>10</v>
      </c>
      <c r="AA30" s="49"/>
      <c r="AB30" s="47">
        <v>1</v>
      </c>
      <c r="AC30" s="48"/>
      <c r="AD30" s="49">
        <v>10</v>
      </c>
      <c r="AE30" s="49"/>
      <c r="AF30" s="47">
        <v>1</v>
      </c>
      <c r="AG30" s="48"/>
      <c r="AH30" s="49">
        <v>10</v>
      </c>
      <c r="AI30" s="49"/>
      <c r="AJ30" s="51">
        <f t="shared" si="1"/>
        <v>8</v>
      </c>
      <c r="AK30" s="51"/>
      <c r="AL30" s="50">
        <f t="shared" si="2"/>
        <v>80</v>
      </c>
      <c r="AM30" s="50"/>
    </row>
    <row r="31" spans="1:39" ht="31.2" x14ac:dyDescent="0.3">
      <c r="A31" s="33">
        <v>22</v>
      </c>
      <c r="B31" s="22" t="s">
        <v>48</v>
      </c>
      <c r="C31" s="23" t="s">
        <v>14</v>
      </c>
      <c r="D31" s="47">
        <v>2</v>
      </c>
      <c r="E31" s="48"/>
      <c r="F31" s="49">
        <v>20</v>
      </c>
      <c r="G31" s="49"/>
      <c r="H31" s="47">
        <v>2</v>
      </c>
      <c r="I31" s="48"/>
      <c r="J31" s="49">
        <v>20</v>
      </c>
      <c r="K31" s="49"/>
      <c r="L31" s="47">
        <v>1</v>
      </c>
      <c r="M31" s="48"/>
      <c r="N31" s="49">
        <v>10</v>
      </c>
      <c r="O31" s="49"/>
      <c r="P31" s="47">
        <v>1</v>
      </c>
      <c r="Q31" s="48"/>
      <c r="R31" s="49">
        <v>10</v>
      </c>
      <c r="S31" s="49"/>
      <c r="T31" s="47">
        <v>1</v>
      </c>
      <c r="U31" s="48"/>
      <c r="V31" s="49">
        <v>10</v>
      </c>
      <c r="W31" s="49"/>
      <c r="X31" s="47">
        <v>1</v>
      </c>
      <c r="Y31" s="48"/>
      <c r="Z31" s="49">
        <v>10</v>
      </c>
      <c r="AA31" s="49"/>
      <c r="AB31" s="47">
        <v>1</v>
      </c>
      <c r="AC31" s="48"/>
      <c r="AD31" s="49">
        <v>10</v>
      </c>
      <c r="AE31" s="49"/>
      <c r="AF31" s="47">
        <v>1</v>
      </c>
      <c r="AG31" s="48"/>
      <c r="AH31" s="49">
        <v>10</v>
      </c>
      <c r="AI31" s="49"/>
      <c r="AJ31" s="51">
        <f t="shared" si="1"/>
        <v>10</v>
      </c>
      <c r="AK31" s="51"/>
      <c r="AL31" s="50">
        <f t="shared" si="2"/>
        <v>100</v>
      </c>
      <c r="AM31" s="50"/>
    </row>
    <row r="32" spans="1:39" s="9" customFormat="1" ht="50.25" customHeight="1" x14ac:dyDescent="0.3">
      <c r="A32" s="34">
        <v>23</v>
      </c>
      <c r="B32" s="41" t="s">
        <v>70</v>
      </c>
      <c r="C32" s="10" t="s">
        <v>14</v>
      </c>
      <c r="D32" s="47">
        <v>10</v>
      </c>
      <c r="E32" s="48"/>
      <c r="F32" s="49">
        <v>100</v>
      </c>
      <c r="G32" s="49"/>
      <c r="H32" s="47">
        <v>10</v>
      </c>
      <c r="I32" s="48"/>
      <c r="J32" s="49">
        <v>100</v>
      </c>
      <c r="K32" s="49"/>
      <c r="L32" s="47">
        <v>9</v>
      </c>
      <c r="M32" s="48"/>
      <c r="N32" s="49">
        <v>90</v>
      </c>
      <c r="O32" s="49"/>
      <c r="P32" s="47">
        <v>9</v>
      </c>
      <c r="Q32" s="48"/>
      <c r="R32" s="49">
        <v>90</v>
      </c>
      <c r="S32" s="49"/>
      <c r="T32" s="47">
        <v>11</v>
      </c>
      <c r="U32" s="48"/>
      <c r="V32" s="49">
        <v>110</v>
      </c>
      <c r="W32" s="49"/>
      <c r="X32" s="47">
        <v>11</v>
      </c>
      <c r="Y32" s="48"/>
      <c r="Z32" s="49">
        <v>110</v>
      </c>
      <c r="AA32" s="49"/>
      <c r="AB32" s="47">
        <v>12</v>
      </c>
      <c r="AC32" s="48"/>
      <c r="AD32" s="49">
        <v>120</v>
      </c>
      <c r="AE32" s="49"/>
      <c r="AF32" s="47">
        <v>12</v>
      </c>
      <c r="AG32" s="48"/>
      <c r="AH32" s="49">
        <v>120</v>
      </c>
      <c r="AI32" s="49"/>
      <c r="AJ32" s="51">
        <f t="shared" si="1"/>
        <v>84</v>
      </c>
      <c r="AK32" s="51"/>
      <c r="AL32" s="50">
        <f t="shared" si="2"/>
        <v>840</v>
      </c>
      <c r="AM32" s="50"/>
    </row>
    <row r="33" spans="1:39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54"/>
      <c r="AK33" s="55"/>
      <c r="AL33" s="54"/>
      <c r="AM33" s="55"/>
    </row>
    <row r="34" spans="1:39" ht="31.2" x14ac:dyDescent="0.3">
      <c r="A34" s="39">
        <v>24</v>
      </c>
      <c r="B34" s="41" t="s">
        <v>63</v>
      </c>
      <c r="C34" s="10" t="s">
        <v>14</v>
      </c>
      <c r="D34" s="47">
        <v>163</v>
      </c>
      <c r="E34" s="48"/>
      <c r="F34" s="49">
        <v>1630</v>
      </c>
      <c r="G34" s="49"/>
      <c r="H34" s="47">
        <v>163</v>
      </c>
      <c r="I34" s="48"/>
      <c r="J34" s="49">
        <v>1630</v>
      </c>
      <c r="K34" s="49"/>
      <c r="L34" s="47">
        <v>140</v>
      </c>
      <c r="M34" s="48"/>
      <c r="N34" s="49">
        <v>1400</v>
      </c>
      <c r="O34" s="49"/>
      <c r="P34" s="47">
        <v>140</v>
      </c>
      <c r="Q34" s="48"/>
      <c r="R34" s="49">
        <v>1400</v>
      </c>
      <c r="S34" s="49"/>
      <c r="T34" s="47">
        <v>94</v>
      </c>
      <c r="U34" s="48"/>
      <c r="V34" s="49">
        <v>935</v>
      </c>
      <c r="W34" s="49"/>
      <c r="X34" s="47">
        <v>94</v>
      </c>
      <c r="Y34" s="48"/>
      <c r="Z34" s="49">
        <v>935</v>
      </c>
      <c r="AA34" s="49"/>
      <c r="AB34" s="47">
        <v>100</v>
      </c>
      <c r="AC34" s="48"/>
      <c r="AD34" s="49">
        <v>1000</v>
      </c>
      <c r="AE34" s="49"/>
      <c r="AF34" s="47">
        <v>100</v>
      </c>
      <c r="AG34" s="48"/>
      <c r="AH34" s="49">
        <v>1000</v>
      </c>
      <c r="AI34" s="49"/>
      <c r="AJ34" s="51">
        <f t="shared" ref="AJ34:AJ35" si="3">AF34+AB34+X34+T34+P34+L34+H34+D34</f>
        <v>994</v>
      </c>
      <c r="AK34" s="51"/>
      <c r="AL34" s="50">
        <f t="shared" ref="AL34:AL35" si="4">AH34+AD34+Z34+V34+R34+N34+J34+F34</f>
        <v>9930</v>
      </c>
      <c r="AM34" s="50"/>
    </row>
    <row r="35" spans="1:39" ht="31.8" thickBot="1" x14ac:dyDescent="0.35">
      <c r="A35" s="40">
        <v>25</v>
      </c>
      <c r="B35" s="14" t="s">
        <v>64</v>
      </c>
      <c r="C35" s="24" t="s">
        <v>14</v>
      </c>
      <c r="D35" s="47">
        <v>69</v>
      </c>
      <c r="E35" s="48"/>
      <c r="F35" s="49">
        <v>690</v>
      </c>
      <c r="G35" s="49"/>
      <c r="H35" s="47">
        <v>69</v>
      </c>
      <c r="I35" s="48"/>
      <c r="J35" s="49">
        <v>690</v>
      </c>
      <c r="K35" s="49"/>
      <c r="L35" s="47">
        <v>72</v>
      </c>
      <c r="M35" s="48"/>
      <c r="N35" s="49">
        <v>720</v>
      </c>
      <c r="O35" s="49"/>
      <c r="P35" s="47">
        <v>72</v>
      </c>
      <c r="Q35" s="48"/>
      <c r="R35" s="49">
        <v>720</v>
      </c>
      <c r="S35" s="49"/>
      <c r="T35" s="47">
        <v>42</v>
      </c>
      <c r="U35" s="48"/>
      <c r="V35" s="49">
        <v>413</v>
      </c>
      <c r="W35" s="49"/>
      <c r="X35" s="47">
        <v>42</v>
      </c>
      <c r="Y35" s="48"/>
      <c r="Z35" s="49">
        <v>413</v>
      </c>
      <c r="AA35" s="49"/>
      <c r="AB35" s="47">
        <v>40</v>
      </c>
      <c r="AC35" s="48"/>
      <c r="AD35" s="49">
        <v>400</v>
      </c>
      <c r="AE35" s="49"/>
      <c r="AF35" s="47">
        <v>40</v>
      </c>
      <c r="AG35" s="48"/>
      <c r="AH35" s="49">
        <v>400</v>
      </c>
      <c r="AI35" s="49"/>
      <c r="AJ35" s="51">
        <f t="shared" si="3"/>
        <v>446</v>
      </c>
      <c r="AK35" s="51"/>
      <c r="AL35" s="50">
        <f t="shared" si="4"/>
        <v>4446</v>
      </c>
      <c r="AM35" s="50"/>
    </row>
    <row r="36" spans="1:39" x14ac:dyDescent="0.3">
      <c r="AE36" s="4"/>
      <c r="AH36" s="4"/>
      <c r="AI36" s="4"/>
      <c r="AJ36" s="4"/>
      <c r="AK36" s="4"/>
      <c r="AL36" s="4"/>
      <c r="AM36" s="4"/>
    </row>
    <row r="37" spans="1:39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39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39" x14ac:dyDescent="0.3">
      <c r="AE39" s="4"/>
      <c r="AH39" s="4"/>
      <c r="AI39" s="4"/>
      <c r="AJ39" s="4"/>
      <c r="AK39" s="4"/>
      <c r="AL39" s="4"/>
      <c r="AM39" s="4"/>
    </row>
  </sheetData>
  <mergeCells count="399">
    <mergeCell ref="A1:L1"/>
    <mergeCell ref="A3:AM3"/>
    <mergeCell ref="A6:A9"/>
    <mergeCell ref="B6:C8"/>
    <mergeCell ref="D6:K6"/>
    <mergeCell ref="L6:S6"/>
    <mergeCell ref="T6:AA6"/>
    <mergeCell ref="AB6:AI6"/>
    <mergeCell ref="AJ6:AM7"/>
    <mergeCell ref="AB2:AF2"/>
    <mergeCell ref="AB7:AE7"/>
    <mergeCell ref="AF7:AI7"/>
    <mergeCell ref="D7:G7"/>
    <mergeCell ref="AH8:AI8"/>
    <mergeCell ref="AJ8:AK8"/>
    <mergeCell ref="AL8:AM8"/>
    <mergeCell ref="H7:K7"/>
    <mergeCell ref="L7:O7"/>
    <mergeCell ref="P7:S7"/>
    <mergeCell ref="T7:W7"/>
    <mergeCell ref="X7:AA7"/>
    <mergeCell ref="P8:Q8"/>
    <mergeCell ref="R8:S8"/>
    <mergeCell ref="T8:U8"/>
    <mergeCell ref="AB8:AC8"/>
    <mergeCell ref="AD8:AE8"/>
    <mergeCell ref="AF8:AG8"/>
    <mergeCell ref="AL15:AM15"/>
    <mergeCell ref="D15:E15"/>
    <mergeCell ref="F15:G15"/>
    <mergeCell ref="H15:I15"/>
    <mergeCell ref="J15:K15"/>
    <mergeCell ref="L15:M15"/>
    <mergeCell ref="N15:O15"/>
    <mergeCell ref="P15:Q15"/>
    <mergeCell ref="R15:S15"/>
    <mergeCell ref="V8:W8"/>
    <mergeCell ref="X8:Y8"/>
    <mergeCell ref="Z8:AA8"/>
    <mergeCell ref="D8:E8"/>
    <mergeCell ref="F8:G8"/>
    <mergeCell ref="H8:I8"/>
    <mergeCell ref="J8:K8"/>
    <mergeCell ref="L8:M8"/>
    <mergeCell ref="N8:O8"/>
    <mergeCell ref="AF16:AG16"/>
    <mergeCell ref="D16:E16"/>
    <mergeCell ref="F16:G16"/>
    <mergeCell ref="H16:I16"/>
    <mergeCell ref="J16:K16"/>
    <mergeCell ref="L16:M16"/>
    <mergeCell ref="AF15:AG15"/>
    <mergeCell ref="AH15:AI15"/>
    <mergeCell ref="AJ15:AK15"/>
    <mergeCell ref="X16:Y16"/>
    <mergeCell ref="T15:U15"/>
    <mergeCell ref="V15:W15"/>
    <mergeCell ref="X15:Y15"/>
    <mergeCell ref="Z15:AA15"/>
    <mergeCell ref="AB15:AC15"/>
    <mergeCell ref="AD15:AE15"/>
    <mergeCell ref="Z16:AA16"/>
    <mergeCell ref="AB16:AC16"/>
    <mergeCell ref="AD16:AE16"/>
    <mergeCell ref="AL16:AM16"/>
    <mergeCell ref="D18:E18"/>
    <mergeCell ref="F18:G18"/>
    <mergeCell ref="H18:I18"/>
    <mergeCell ref="J18:K18"/>
    <mergeCell ref="L18:M18"/>
    <mergeCell ref="AF17:AG17"/>
    <mergeCell ref="AH17:AI17"/>
    <mergeCell ref="AJ17:AK17"/>
    <mergeCell ref="AH16:AI16"/>
    <mergeCell ref="AJ16:AK16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AL18:AM18"/>
    <mergeCell ref="T17:U17"/>
    <mergeCell ref="V17:W17"/>
    <mergeCell ref="X17:Y17"/>
    <mergeCell ref="Z17:AA17"/>
    <mergeCell ref="AB17:AC17"/>
    <mergeCell ref="AD17:AE17"/>
    <mergeCell ref="AL17:AM17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9:AM19"/>
    <mergeCell ref="D19:E19"/>
    <mergeCell ref="F19:G19"/>
    <mergeCell ref="H19:I19"/>
    <mergeCell ref="J19:K19"/>
    <mergeCell ref="L19:M19"/>
    <mergeCell ref="N19:O19"/>
    <mergeCell ref="P19:Q19"/>
    <mergeCell ref="R19:S19"/>
    <mergeCell ref="AF20:AG20"/>
    <mergeCell ref="D20:E20"/>
    <mergeCell ref="F20:G20"/>
    <mergeCell ref="H20:I20"/>
    <mergeCell ref="J20:K20"/>
    <mergeCell ref="L20:M20"/>
    <mergeCell ref="AF19:AG19"/>
    <mergeCell ref="AH19:AI19"/>
    <mergeCell ref="AJ19:AK19"/>
    <mergeCell ref="X20:Y20"/>
    <mergeCell ref="T19:U19"/>
    <mergeCell ref="V19:W19"/>
    <mergeCell ref="X19:Y19"/>
    <mergeCell ref="Z19:AA19"/>
    <mergeCell ref="AB19:AC19"/>
    <mergeCell ref="AD19:AE19"/>
    <mergeCell ref="Z20:AA20"/>
    <mergeCell ref="AB20:AC20"/>
    <mergeCell ref="AD20:AE20"/>
    <mergeCell ref="AL20:AM20"/>
    <mergeCell ref="D22:E22"/>
    <mergeCell ref="F22:G22"/>
    <mergeCell ref="H22:I22"/>
    <mergeCell ref="J22:K22"/>
    <mergeCell ref="L22:M22"/>
    <mergeCell ref="AF21:AG21"/>
    <mergeCell ref="AH21:AI21"/>
    <mergeCell ref="AJ21:AK21"/>
    <mergeCell ref="AH20:AI20"/>
    <mergeCell ref="AJ20:AK20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AL22:AM22"/>
    <mergeCell ref="T21:U21"/>
    <mergeCell ref="V21:W21"/>
    <mergeCell ref="X21:Y21"/>
    <mergeCell ref="Z21:AA21"/>
    <mergeCell ref="AB21:AC21"/>
    <mergeCell ref="AD21:AE21"/>
    <mergeCell ref="AL21:AM21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3:AM23"/>
    <mergeCell ref="D23:E23"/>
    <mergeCell ref="F23:G23"/>
    <mergeCell ref="H23:I23"/>
    <mergeCell ref="J23:K23"/>
    <mergeCell ref="L23:M23"/>
    <mergeCell ref="N23:O23"/>
    <mergeCell ref="P23:Q23"/>
    <mergeCell ref="R23:S23"/>
    <mergeCell ref="AF24:AG24"/>
    <mergeCell ref="D24:E24"/>
    <mergeCell ref="F24:G24"/>
    <mergeCell ref="H24:I24"/>
    <mergeCell ref="J24:K24"/>
    <mergeCell ref="L24:M24"/>
    <mergeCell ref="AF23:AG23"/>
    <mergeCell ref="AH23:AI23"/>
    <mergeCell ref="AJ23:AK23"/>
    <mergeCell ref="X24:Y24"/>
    <mergeCell ref="T23:U23"/>
    <mergeCell ref="V23:W23"/>
    <mergeCell ref="X23:Y23"/>
    <mergeCell ref="Z23:AA23"/>
    <mergeCell ref="AB23:AC23"/>
    <mergeCell ref="AD23:AE23"/>
    <mergeCell ref="Z24:AA24"/>
    <mergeCell ref="AB24:AC24"/>
    <mergeCell ref="AD24:AE24"/>
    <mergeCell ref="AL24:AM24"/>
    <mergeCell ref="D26:E26"/>
    <mergeCell ref="F26:G26"/>
    <mergeCell ref="H26:I26"/>
    <mergeCell ref="J26:K26"/>
    <mergeCell ref="L26:M26"/>
    <mergeCell ref="AF25:AG25"/>
    <mergeCell ref="AH25:AI25"/>
    <mergeCell ref="AJ25:AK25"/>
    <mergeCell ref="AH24:AI24"/>
    <mergeCell ref="AJ24:AK24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AL26:AM26"/>
    <mergeCell ref="T25:U25"/>
    <mergeCell ref="V25:W25"/>
    <mergeCell ref="X25:Y25"/>
    <mergeCell ref="Z25:AA25"/>
    <mergeCell ref="AB25:AC25"/>
    <mergeCell ref="AD25:AE25"/>
    <mergeCell ref="AL25:AM25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7:AM27"/>
    <mergeCell ref="D27:E27"/>
    <mergeCell ref="F27:G27"/>
    <mergeCell ref="H27:I27"/>
    <mergeCell ref="J27:K27"/>
    <mergeCell ref="L27:M27"/>
    <mergeCell ref="N27:O27"/>
    <mergeCell ref="P27:Q27"/>
    <mergeCell ref="R27:S27"/>
    <mergeCell ref="AF28:AG28"/>
    <mergeCell ref="D28:E28"/>
    <mergeCell ref="F28:G28"/>
    <mergeCell ref="H28:I28"/>
    <mergeCell ref="J28:K28"/>
    <mergeCell ref="L28:M28"/>
    <mergeCell ref="AF27:AG27"/>
    <mergeCell ref="AH27:AI27"/>
    <mergeCell ref="AJ27:AK27"/>
    <mergeCell ref="X28:Y28"/>
    <mergeCell ref="T27:U27"/>
    <mergeCell ref="V27:W27"/>
    <mergeCell ref="X27:Y27"/>
    <mergeCell ref="Z27:AA27"/>
    <mergeCell ref="AB27:AC27"/>
    <mergeCell ref="AD27:AE27"/>
    <mergeCell ref="Z28:AA28"/>
    <mergeCell ref="AB28:AC28"/>
    <mergeCell ref="AD28:AE28"/>
    <mergeCell ref="AL28:AM28"/>
    <mergeCell ref="D30:E30"/>
    <mergeCell ref="F30:G30"/>
    <mergeCell ref="H30:I30"/>
    <mergeCell ref="J30:K30"/>
    <mergeCell ref="L30:M30"/>
    <mergeCell ref="AF29:AG29"/>
    <mergeCell ref="AH29:AI29"/>
    <mergeCell ref="AJ29:AK29"/>
    <mergeCell ref="AH28:AI28"/>
    <mergeCell ref="AJ28:AK28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AL30:AM30"/>
    <mergeCell ref="T29:U29"/>
    <mergeCell ref="V29:W29"/>
    <mergeCell ref="X29:Y29"/>
    <mergeCell ref="Z29:AA29"/>
    <mergeCell ref="AB29:AC29"/>
    <mergeCell ref="AD29:AE29"/>
    <mergeCell ref="AL29:AM29"/>
    <mergeCell ref="N30:O30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D32:E32"/>
    <mergeCell ref="F32:G32"/>
    <mergeCell ref="H32:I32"/>
    <mergeCell ref="J32:K32"/>
    <mergeCell ref="L32:M32"/>
    <mergeCell ref="AF31:AG31"/>
    <mergeCell ref="AH31:AI31"/>
    <mergeCell ref="AJ31:AK31"/>
    <mergeCell ref="AL31:AM31"/>
    <mergeCell ref="D31:E31"/>
    <mergeCell ref="F31:G31"/>
    <mergeCell ref="H31:I31"/>
    <mergeCell ref="J31:K31"/>
    <mergeCell ref="L31:M31"/>
    <mergeCell ref="N31:O31"/>
    <mergeCell ref="P31:Q31"/>
    <mergeCell ref="R31:S31"/>
    <mergeCell ref="AJ33:AK33"/>
    <mergeCell ref="AL33:AM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AB31:AC31"/>
    <mergeCell ref="AD31:AE31"/>
    <mergeCell ref="Z32:AA32"/>
    <mergeCell ref="AB32:AC32"/>
    <mergeCell ref="AD32:AE32"/>
    <mergeCell ref="AF32:AG32"/>
    <mergeCell ref="D35:E35"/>
    <mergeCell ref="F35:G35"/>
    <mergeCell ref="H35:I35"/>
    <mergeCell ref="J35:K35"/>
    <mergeCell ref="L35:M35"/>
    <mergeCell ref="N35:O35"/>
    <mergeCell ref="P35:Q35"/>
    <mergeCell ref="R35:S35"/>
    <mergeCell ref="D34:E34"/>
    <mergeCell ref="F34:G34"/>
    <mergeCell ref="H34:I34"/>
    <mergeCell ref="J34:K34"/>
    <mergeCell ref="L34:M34"/>
    <mergeCell ref="N34:O34"/>
    <mergeCell ref="P34:Q34"/>
    <mergeCell ref="R34:S34"/>
    <mergeCell ref="AH2:AL2"/>
    <mergeCell ref="T35:U35"/>
    <mergeCell ref="V35:W35"/>
    <mergeCell ref="X35:Y35"/>
    <mergeCell ref="Z35:AA35"/>
    <mergeCell ref="AB35:AC35"/>
    <mergeCell ref="AD35:AE35"/>
    <mergeCell ref="AL34:AM34"/>
    <mergeCell ref="AF35:AG35"/>
    <mergeCell ref="AH35:AI35"/>
    <mergeCell ref="AJ35:AK35"/>
    <mergeCell ref="AL35:AM35"/>
    <mergeCell ref="AL32:AM32"/>
    <mergeCell ref="Z34:AA34"/>
    <mergeCell ref="AB34:AC34"/>
    <mergeCell ref="AD34:AE34"/>
    <mergeCell ref="AF34:AG34"/>
    <mergeCell ref="AH34:AI34"/>
    <mergeCell ref="AJ34:AK34"/>
    <mergeCell ref="T34:U34"/>
    <mergeCell ref="V34:W34"/>
    <mergeCell ref="X34:Y34"/>
    <mergeCell ref="AH32:AI32"/>
    <mergeCell ref="AJ32:AK32"/>
  </mergeCells>
  <pageMargins left="0.7" right="0.34" top="0.75" bottom="0.66" header="0.3" footer="0.3"/>
  <pageSetup paperSize="8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9"/>
  <sheetViews>
    <sheetView view="pageBreakPreview" topLeftCell="S1" zoomScale="55" zoomScaleNormal="85" zoomScaleSheetLayoutView="55" workbookViewId="0">
      <selection activeCell="BA32" sqref="BA32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1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"/>
      <c r="AC2" s="4"/>
      <c r="AD2" s="80" t="s">
        <v>84</v>
      </c>
      <c r="AE2" s="80"/>
      <c r="AF2" s="80"/>
      <c r="AG2" s="80"/>
      <c r="AH2" s="80"/>
      <c r="AI2" s="4"/>
      <c r="AJ2" s="4"/>
      <c r="AK2" s="80"/>
      <c r="AL2" s="80"/>
      <c r="AM2" s="80"/>
    </row>
    <row r="3" spans="1:39" ht="24.6" x14ac:dyDescent="0.3">
      <c r="A3" s="60" t="s">
        <v>75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15"/>
      <c r="B4" s="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300</v>
      </c>
      <c r="E10" s="28">
        <v>175</v>
      </c>
      <c r="F10" s="27">
        <v>3000</v>
      </c>
      <c r="G10" s="27">
        <v>1750</v>
      </c>
      <c r="H10" s="28">
        <v>300</v>
      </c>
      <c r="I10" s="28">
        <v>175</v>
      </c>
      <c r="J10" s="27">
        <v>3000</v>
      </c>
      <c r="K10" s="27">
        <v>1750</v>
      </c>
      <c r="L10" s="28">
        <v>350</v>
      </c>
      <c r="M10" s="28">
        <v>150</v>
      </c>
      <c r="N10" s="27">
        <v>3500</v>
      </c>
      <c r="O10" s="27">
        <v>1500</v>
      </c>
      <c r="P10" s="28">
        <v>350</v>
      </c>
      <c r="Q10" s="28">
        <v>150</v>
      </c>
      <c r="R10" s="27">
        <v>3500</v>
      </c>
      <c r="S10" s="27">
        <v>1500</v>
      </c>
      <c r="T10" s="28">
        <v>400</v>
      </c>
      <c r="U10" s="28">
        <v>200</v>
      </c>
      <c r="V10" s="27">
        <v>4000</v>
      </c>
      <c r="W10" s="27">
        <v>2000</v>
      </c>
      <c r="X10" s="28">
        <v>400</v>
      </c>
      <c r="Y10" s="28">
        <v>200</v>
      </c>
      <c r="Z10" s="27">
        <v>4000</v>
      </c>
      <c r="AA10" s="27">
        <v>2000</v>
      </c>
      <c r="AB10" s="28">
        <v>300</v>
      </c>
      <c r="AC10" s="28">
        <v>175</v>
      </c>
      <c r="AD10" s="27">
        <v>3000</v>
      </c>
      <c r="AE10" s="27">
        <v>1750</v>
      </c>
      <c r="AF10" s="28">
        <v>300</v>
      </c>
      <c r="AG10" s="28">
        <v>175</v>
      </c>
      <c r="AH10" s="27">
        <v>3000</v>
      </c>
      <c r="AI10" s="27">
        <v>1750</v>
      </c>
      <c r="AJ10" s="28">
        <f>AF10+AB10+X10+T10+P10+L10+H10+D10</f>
        <v>2700</v>
      </c>
      <c r="AK10" s="28">
        <f>AG10+AC10+Y10+U10+Q10+M10+I10+E10</f>
        <v>1400</v>
      </c>
      <c r="AL10" s="29">
        <f>AH10+AD10+Z10+V10+R10+N10+J10+F10</f>
        <v>27000</v>
      </c>
      <c r="AM10" s="29">
        <f>AI10+AE10+AA10+W10+S10+O10+K10+G10</f>
        <v>14000</v>
      </c>
    </row>
    <row r="11" spans="1:39" s="5" customFormat="1" ht="21" x14ac:dyDescent="0.3">
      <c r="A11" s="32">
        <v>2</v>
      </c>
      <c r="B11" s="41" t="s">
        <v>62</v>
      </c>
      <c r="C11" s="9" t="s">
        <v>9</v>
      </c>
      <c r="D11" s="28">
        <v>100</v>
      </c>
      <c r="E11" s="28">
        <v>25</v>
      </c>
      <c r="F11" s="27">
        <v>1000</v>
      </c>
      <c r="G11" s="27">
        <v>250</v>
      </c>
      <c r="H11" s="28">
        <v>100</v>
      </c>
      <c r="I11" s="28">
        <v>25</v>
      </c>
      <c r="J11" s="27">
        <v>1000</v>
      </c>
      <c r="K11" s="27">
        <v>250</v>
      </c>
      <c r="L11" s="28">
        <v>155</v>
      </c>
      <c r="M11" s="28">
        <v>25</v>
      </c>
      <c r="N11" s="27">
        <v>1550</v>
      </c>
      <c r="O11" s="27">
        <v>250</v>
      </c>
      <c r="P11" s="28">
        <v>155</v>
      </c>
      <c r="Q11" s="28">
        <v>25</v>
      </c>
      <c r="R11" s="27">
        <v>1550</v>
      </c>
      <c r="S11" s="27">
        <v>250</v>
      </c>
      <c r="T11" s="28">
        <v>100</v>
      </c>
      <c r="U11" s="28">
        <v>25</v>
      </c>
      <c r="V11" s="27">
        <v>1000</v>
      </c>
      <c r="W11" s="27">
        <v>250</v>
      </c>
      <c r="X11" s="28">
        <v>100</v>
      </c>
      <c r="Y11" s="28">
        <v>25</v>
      </c>
      <c r="Z11" s="27">
        <v>1000</v>
      </c>
      <c r="AA11" s="27">
        <v>250</v>
      </c>
      <c r="AB11" s="28">
        <v>100</v>
      </c>
      <c r="AC11" s="28">
        <v>25</v>
      </c>
      <c r="AD11" s="27">
        <v>1000</v>
      </c>
      <c r="AE11" s="27">
        <v>250</v>
      </c>
      <c r="AF11" s="28">
        <v>100</v>
      </c>
      <c r="AG11" s="28">
        <v>25</v>
      </c>
      <c r="AH11" s="27">
        <v>1000</v>
      </c>
      <c r="AI11" s="27">
        <v>250</v>
      </c>
      <c r="AJ11" s="28">
        <f t="shared" ref="AJ11:AM14" si="0">AF11+AB11+X11+T11+P11+L11+H11+D11</f>
        <v>910</v>
      </c>
      <c r="AK11" s="28">
        <f t="shared" si="0"/>
        <v>200</v>
      </c>
      <c r="AL11" s="29">
        <f t="shared" si="0"/>
        <v>9100</v>
      </c>
      <c r="AM11" s="29">
        <f t="shared" si="0"/>
        <v>2000</v>
      </c>
    </row>
    <row r="12" spans="1:39" ht="21" x14ac:dyDescent="0.3">
      <c r="A12" s="32">
        <v>3</v>
      </c>
      <c r="B12" s="41" t="s">
        <v>53</v>
      </c>
      <c r="C12" s="9" t="s">
        <v>9</v>
      </c>
      <c r="D12" s="28">
        <v>42</v>
      </c>
      <c r="E12" s="28">
        <v>23</v>
      </c>
      <c r="F12" s="27">
        <v>415</v>
      </c>
      <c r="G12" s="27">
        <v>223</v>
      </c>
      <c r="H12" s="28">
        <v>42</v>
      </c>
      <c r="I12" s="28">
        <v>23</v>
      </c>
      <c r="J12" s="27">
        <v>415</v>
      </c>
      <c r="K12" s="27">
        <v>223</v>
      </c>
      <c r="L12" s="28">
        <v>57</v>
      </c>
      <c r="M12" s="28">
        <v>16</v>
      </c>
      <c r="N12" s="27">
        <v>570</v>
      </c>
      <c r="O12" s="27">
        <v>160</v>
      </c>
      <c r="P12" s="28">
        <v>57</v>
      </c>
      <c r="Q12" s="28">
        <v>16</v>
      </c>
      <c r="R12" s="27">
        <v>570</v>
      </c>
      <c r="S12" s="27">
        <v>160</v>
      </c>
      <c r="T12" s="28">
        <v>36</v>
      </c>
      <c r="U12" s="28">
        <v>15</v>
      </c>
      <c r="V12" s="27">
        <v>362</v>
      </c>
      <c r="W12" s="27">
        <v>145</v>
      </c>
      <c r="X12" s="28">
        <v>36</v>
      </c>
      <c r="Y12" s="28">
        <v>15</v>
      </c>
      <c r="Z12" s="27">
        <v>362</v>
      </c>
      <c r="AA12" s="27">
        <v>145</v>
      </c>
      <c r="AB12" s="28">
        <v>32</v>
      </c>
      <c r="AC12" s="28">
        <v>10</v>
      </c>
      <c r="AD12" s="27">
        <v>322</v>
      </c>
      <c r="AE12" s="27">
        <v>100</v>
      </c>
      <c r="AF12" s="28">
        <v>32</v>
      </c>
      <c r="AG12" s="28">
        <v>10</v>
      </c>
      <c r="AH12" s="27">
        <v>322</v>
      </c>
      <c r="AI12" s="27">
        <v>100</v>
      </c>
      <c r="AJ12" s="28">
        <f t="shared" si="0"/>
        <v>334</v>
      </c>
      <c r="AK12" s="28">
        <f t="shared" si="0"/>
        <v>128</v>
      </c>
      <c r="AL12" s="29">
        <f t="shared" si="0"/>
        <v>3338</v>
      </c>
      <c r="AM12" s="29">
        <f t="shared" si="0"/>
        <v>1256</v>
      </c>
    </row>
    <row r="13" spans="1:39" ht="21" x14ac:dyDescent="0.3">
      <c r="A13" s="32">
        <v>4</v>
      </c>
      <c r="B13" s="41" t="s">
        <v>49</v>
      </c>
      <c r="C13" s="9" t="s">
        <v>9</v>
      </c>
      <c r="D13" s="28">
        <v>15</v>
      </c>
      <c r="E13" s="28">
        <v>10</v>
      </c>
      <c r="F13" s="27">
        <v>150</v>
      </c>
      <c r="G13" s="27">
        <v>100</v>
      </c>
      <c r="H13" s="28">
        <v>15</v>
      </c>
      <c r="I13" s="28">
        <v>10</v>
      </c>
      <c r="J13" s="27">
        <v>150</v>
      </c>
      <c r="K13" s="27">
        <v>100</v>
      </c>
      <c r="L13" s="28">
        <v>10</v>
      </c>
      <c r="M13" s="28">
        <v>8</v>
      </c>
      <c r="N13" s="27">
        <v>100</v>
      </c>
      <c r="O13" s="27">
        <v>75</v>
      </c>
      <c r="P13" s="28">
        <v>10</v>
      </c>
      <c r="Q13" s="28">
        <v>8</v>
      </c>
      <c r="R13" s="27">
        <v>100</v>
      </c>
      <c r="S13" s="27">
        <v>75</v>
      </c>
      <c r="T13" s="28">
        <v>15</v>
      </c>
      <c r="U13" s="28">
        <v>7</v>
      </c>
      <c r="V13" s="27">
        <v>150</v>
      </c>
      <c r="W13" s="27">
        <v>70</v>
      </c>
      <c r="X13" s="28">
        <v>15</v>
      </c>
      <c r="Y13" s="28">
        <v>7</v>
      </c>
      <c r="Z13" s="27">
        <v>150</v>
      </c>
      <c r="AA13" s="27">
        <v>70</v>
      </c>
      <c r="AB13" s="28">
        <v>20</v>
      </c>
      <c r="AC13" s="28">
        <v>13</v>
      </c>
      <c r="AD13" s="27">
        <v>200</v>
      </c>
      <c r="AE13" s="27">
        <v>125</v>
      </c>
      <c r="AF13" s="28">
        <v>20</v>
      </c>
      <c r="AG13" s="28">
        <v>13</v>
      </c>
      <c r="AH13" s="27">
        <v>200</v>
      </c>
      <c r="AI13" s="27">
        <v>125</v>
      </c>
      <c r="AJ13" s="28">
        <f t="shared" si="0"/>
        <v>120</v>
      </c>
      <c r="AK13" s="28">
        <f t="shared" si="0"/>
        <v>76</v>
      </c>
      <c r="AL13" s="29">
        <f t="shared" si="0"/>
        <v>1200</v>
      </c>
      <c r="AM13" s="29">
        <f t="shared" si="0"/>
        <v>740</v>
      </c>
    </row>
    <row r="14" spans="1:39" ht="63" customHeight="1" x14ac:dyDescent="0.3">
      <c r="A14" s="32">
        <v>5</v>
      </c>
      <c r="B14" s="41" t="s">
        <v>60</v>
      </c>
      <c r="C14" s="9" t="s">
        <v>9</v>
      </c>
      <c r="D14" s="28">
        <v>15</v>
      </c>
      <c r="E14" s="28">
        <v>10</v>
      </c>
      <c r="F14" s="27">
        <v>150</v>
      </c>
      <c r="G14" s="27">
        <v>100</v>
      </c>
      <c r="H14" s="28">
        <v>15</v>
      </c>
      <c r="I14" s="28">
        <v>10</v>
      </c>
      <c r="J14" s="27">
        <v>150</v>
      </c>
      <c r="K14" s="27">
        <v>100</v>
      </c>
      <c r="L14" s="28">
        <v>10</v>
      </c>
      <c r="M14" s="28">
        <v>8</v>
      </c>
      <c r="N14" s="27">
        <v>100</v>
      </c>
      <c r="O14" s="27">
        <v>75</v>
      </c>
      <c r="P14" s="28">
        <v>10</v>
      </c>
      <c r="Q14" s="28">
        <v>8</v>
      </c>
      <c r="R14" s="27">
        <v>100</v>
      </c>
      <c r="S14" s="27">
        <v>75</v>
      </c>
      <c r="T14" s="28">
        <v>15</v>
      </c>
      <c r="U14" s="28">
        <v>7</v>
      </c>
      <c r="V14" s="27">
        <v>150</v>
      </c>
      <c r="W14" s="27">
        <v>70</v>
      </c>
      <c r="X14" s="28">
        <v>15</v>
      </c>
      <c r="Y14" s="28">
        <v>7</v>
      </c>
      <c r="Z14" s="27">
        <v>150</v>
      </c>
      <c r="AA14" s="27">
        <v>70</v>
      </c>
      <c r="AB14" s="28">
        <v>20</v>
      </c>
      <c r="AC14" s="28">
        <v>13</v>
      </c>
      <c r="AD14" s="27">
        <v>200</v>
      </c>
      <c r="AE14" s="27">
        <v>125</v>
      </c>
      <c r="AF14" s="28">
        <v>20</v>
      </c>
      <c r="AG14" s="28">
        <v>13</v>
      </c>
      <c r="AH14" s="27">
        <v>200</v>
      </c>
      <c r="AI14" s="27">
        <v>125</v>
      </c>
      <c r="AJ14" s="28">
        <f t="shared" si="0"/>
        <v>120</v>
      </c>
      <c r="AK14" s="28">
        <f t="shared" si="0"/>
        <v>76</v>
      </c>
      <c r="AL14" s="29">
        <f t="shared" si="0"/>
        <v>1200</v>
      </c>
      <c r="AM14" s="29">
        <f t="shared" si="0"/>
        <v>740</v>
      </c>
    </row>
    <row r="15" spans="1:39" ht="21" x14ac:dyDescent="0.3">
      <c r="A15" s="32">
        <v>6</v>
      </c>
      <c r="B15" s="41" t="s">
        <v>65</v>
      </c>
      <c r="C15" s="10" t="s">
        <v>12</v>
      </c>
      <c r="D15" s="47">
        <v>1</v>
      </c>
      <c r="E15" s="48"/>
      <c r="F15" s="49">
        <v>5</v>
      </c>
      <c r="G15" s="49"/>
      <c r="H15" s="47">
        <v>1</v>
      </c>
      <c r="I15" s="48"/>
      <c r="J15" s="49">
        <v>5</v>
      </c>
      <c r="K15" s="49"/>
      <c r="L15" s="47">
        <v>1</v>
      </c>
      <c r="M15" s="48"/>
      <c r="N15" s="49">
        <v>9</v>
      </c>
      <c r="O15" s="49"/>
      <c r="P15" s="47">
        <v>1</v>
      </c>
      <c r="Q15" s="48"/>
      <c r="R15" s="49">
        <v>9</v>
      </c>
      <c r="S15" s="49"/>
      <c r="T15" s="47">
        <v>1</v>
      </c>
      <c r="U15" s="48"/>
      <c r="V15" s="49">
        <v>8</v>
      </c>
      <c r="W15" s="49"/>
      <c r="X15" s="47">
        <v>1</v>
      </c>
      <c r="Y15" s="48"/>
      <c r="Z15" s="49">
        <v>8</v>
      </c>
      <c r="AA15" s="49"/>
      <c r="AB15" s="47">
        <v>1</v>
      </c>
      <c r="AC15" s="48"/>
      <c r="AD15" s="49">
        <v>5</v>
      </c>
      <c r="AE15" s="49"/>
      <c r="AF15" s="47">
        <v>1</v>
      </c>
      <c r="AG15" s="48"/>
      <c r="AH15" s="49">
        <v>5</v>
      </c>
      <c r="AI15" s="49"/>
      <c r="AJ15" s="51">
        <f>AF15+AB15+X15+T15+P15+L15+H15+D15</f>
        <v>8</v>
      </c>
      <c r="AK15" s="51"/>
      <c r="AL15" s="50">
        <f>AH15+AD15+Z15+V15+R15+N15+J15+F15</f>
        <v>54</v>
      </c>
      <c r="AM15" s="50"/>
    </row>
    <row r="16" spans="1:39" ht="21" x14ac:dyDescent="0.3">
      <c r="A16" s="32">
        <v>7</v>
      </c>
      <c r="B16" s="41" t="s">
        <v>13</v>
      </c>
      <c r="C16" s="10" t="s">
        <v>14</v>
      </c>
      <c r="D16" s="47">
        <v>15</v>
      </c>
      <c r="E16" s="48"/>
      <c r="F16" s="49">
        <v>152</v>
      </c>
      <c r="G16" s="49"/>
      <c r="H16" s="47">
        <v>15</v>
      </c>
      <c r="I16" s="48"/>
      <c r="J16" s="49">
        <v>152</v>
      </c>
      <c r="K16" s="49"/>
      <c r="L16" s="47">
        <v>15</v>
      </c>
      <c r="M16" s="48"/>
      <c r="N16" s="49">
        <v>152</v>
      </c>
      <c r="O16" s="49"/>
      <c r="P16" s="47">
        <v>15</v>
      </c>
      <c r="Q16" s="48"/>
      <c r="R16" s="49">
        <v>152</v>
      </c>
      <c r="S16" s="49"/>
      <c r="T16" s="47">
        <v>15</v>
      </c>
      <c r="U16" s="48"/>
      <c r="V16" s="49">
        <v>152</v>
      </c>
      <c r="W16" s="49"/>
      <c r="X16" s="47">
        <v>15</v>
      </c>
      <c r="Y16" s="48"/>
      <c r="Z16" s="49">
        <v>152</v>
      </c>
      <c r="AA16" s="49"/>
      <c r="AB16" s="47">
        <v>14</v>
      </c>
      <c r="AC16" s="48"/>
      <c r="AD16" s="49">
        <v>135</v>
      </c>
      <c r="AE16" s="49"/>
      <c r="AF16" s="47">
        <v>14</v>
      </c>
      <c r="AG16" s="48"/>
      <c r="AH16" s="49">
        <v>134</v>
      </c>
      <c r="AI16" s="49"/>
      <c r="AJ16" s="51">
        <f t="shared" ref="AJ16:AJ32" si="1">AF16+AB16+X16+T16+P16+L16+H16+D16</f>
        <v>118</v>
      </c>
      <c r="AK16" s="51"/>
      <c r="AL16" s="50">
        <f t="shared" ref="AL16:AL32" si="2">AH16+AD16+Z16+V16+R16+N16+J16+F16</f>
        <v>1181</v>
      </c>
      <c r="AM16" s="50"/>
    </row>
    <row r="17" spans="1:39" ht="21" x14ac:dyDescent="0.3">
      <c r="A17" s="32">
        <v>8</v>
      </c>
      <c r="B17" s="41" t="s">
        <v>15</v>
      </c>
      <c r="C17" s="10" t="s">
        <v>14</v>
      </c>
      <c r="D17" s="47">
        <v>9</v>
      </c>
      <c r="E17" s="48"/>
      <c r="F17" s="49">
        <v>91</v>
      </c>
      <c r="G17" s="49"/>
      <c r="H17" s="47">
        <v>9</v>
      </c>
      <c r="I17" s="48"/>
      <c r="J17" s="49">
        <v>91</v>
      </c>
      <c r="K17" s="49"/>
      <c r="L17" s="47">
        <v>8</v>
      </c>
      <c r="M17" s="48"/>
      <c r="N17" s="49">
        <v>76</v>
      </c>
      <c r="O17" s="49"/>
      <c r="P17" s="47">
        <v>8</v>
      </c>
      <c r="Q17" s="48"/>
      <c r="R17" s="49">
        <v>76</v>
      </c>
      <c r="S17" s="49"/>
      <c r="T17" s="47">
        <v>8</v>
      </c>
      <c r="U17" s="48"/>
      <c r="V17" s="49">
        <v>81</v>
      </c>
      <c r="W17" s="49"/>
      <c r="X17" s="47">
        <v>8</v>
      </c>
      <c r="Y17" s="48"/>
      <c r="Z17" s="49">
        <v>81</v>
      </c>
      <c r="AA17" s="49"/>
      <c r="AB17" s="47">
        <v>8</v>
      </c>
      <c r="AC17" s="48"/>
      <c r="AD17" s="49">
        <v>77</v>
      </c>
      <c r="AE17" s="49"/>
      <c r="AF17" s="47">
        <v>8</v>
      </c>
      <c r="AG17" s="48"/>
      <c r="AH17" s="49">
        <v>77</v>
      </c>
      <c r="AI17" s="49"/>
      <c r="AJ17" s="51">
        <f t="shared" si="1"/>
        <v>66</v>
      </c>
      <c r="AK17" s="51"/>
      <c r="AL17" s="50">
        <f t="shared" si="2"/>
        <v>650</v>
      </c>
      <c r="AM17" s="50"/>
    </row>
    <row r="18" spans="1:39" ht="21" x14ac:dyDescent="0.3">
      <c r="A18" s="32">
        <v>9</v>
      </c>
      <c r="B18" s="41" t="s">
        <v>16</v>
      </c>
      <c r="C18" s="10" t="s">
        <v>14</v>
      </c>
      <c r="D18" s="47">
        <v>10</v>
      </c>
      <c r="E18" s="48"/>
      <c r="F18" s="49">
        <v>96</v>
      </c>
      <c r="G18" s="49"/>
      <c r="H18" s="47">
        <v>10</v>
      </c>
      <c r="I18" s="48"/>
      <c r="J18" s="49">
        <v>96</v>
      </c>
      <c r="K18" s="49"/>
      <c r="L18" s="47">
        <v>9</v>
      </c>
      <c r="M18" s="48"/>
      <c r="N18" s="49">
        <v>86</v>
      </c>
      <c r="O18" s="49"/>
      <c r="P18" s="47">
        <v>9</v>
      </c>
      <c r="Q18" s="48"/>
      <c r="R18" s="49">
        <v>86</v>
      </c>
      <c r="S18" s="49"/>
      <c r="T18" s="47">
        <v>8</v>
      </c>
      <c r="U18" s="48"/>
      <c r="V18" s="49">
        <v>82</v>
      </c>
      <c r="W18" s="49"/>
      <c r="X18" s="47">
        <v>8</v>
      </c>
      <c r="Y18" s="48"/>
      <c r="Z18" s="49">
        <v>82</v>
      </c>
      <c r="AA18" s="49"/>
      <c r="AB18" s="47">
        <v>8</v>
      </c>
      <c r="AC18" s="48"/>
      <c r="AD18" s="49">
        <v>77</v>
      </c>
      <c r="AE18" s="49"/>
      <c r="AF18" s="47">
        <v>8</v>
      </c>
      <c r="AG18" s="48"/>
      <c r="AH18" s="49">
        <v>77</v>
      </c>
      <c r="AI18" s="49"/>
      <c r="AJ18" s="51">
        <f t="shared" si="1"/>
        <v>70</v>
      </c>
      <c r="AK18" s="51"/>
      <c r="AL18" s="50">
        <f t="shared" si="2"/>
        <v>682</v>
      </c>
      <c r="AM18" s="50"/>
    </row>
    <row r="19" spans="1:39" ht="21" x14ac:dyDescent="0.3">
      <c r="A19" s="32">
        <v>10</v>
      </c>
      <c r="B19" s="41" t="s">
        <v>17</v>
      </c>
      <c r="C19" s="10" t="s">
        <v>14</v>
      </c>
      <c r="D19" s="47">
        <v>1</v>
      </c>
      <c r="E19" s="48"/>
      <c r="F19" s="49">
        <v>4</v>
      </c>
      <c r="G19" s="49"/>
      <c r="H19" s="47">
        <v>1</v>
      </c>
      <c r="I19" s="48"/>
      <c r="J19" s="49">
        <v>4</v>
      </c>
      <c r="K19" s="49"/>
      <c r="L19" s="47">
        <v>1</v>
      </c>
      <c r="M19" s="48"/>
      <c r="N19" s="49">
        <v>12</v>
      </c>
      <c r="O19" s="49"/>
      <c r="P19" s="47">
        <v>1</v>
      </c>
      <c r="Q19" s="48"/>
      <c r="R19" s="49">
        <v>12</v>
      </c>
      <c r="S19" s="49"/>
      <c r="T19" s="47">
        <v>1</v>
      </c>
      <c r="U19" s="48"/>
      <c r="V19" s="49">
        <v>7</v>
      </c>
      <c r="W19" s="49"/>
      <c r="X19" s="47">
        <v>1</v>
      </c>
      <c r="Y19" s="48"/>
      <c r="Z19" s="49">
        <v>7</v>
      </c>
      <c r="AA19" s="49"/>
      <c r="AB19" s="47">
        <v>1</v>
      </c>
      <c r="AC19" s="48"/>
      <c r="AD19" s="49">
        <v>10</v>
      </c>
      <c r="AE19" s="49"/>
      <c r="AF19" s="47">
        <v>1</v>
      </c>
      <c r="AG19" s="48"/>
      <c r="AH19" s="49">
        <v>10</v>
      </c>
      <c r="AI19" s="49"/>
      <c r="AJ19" s="51">
        <f t="shared" si="1"/>
        <v>8</v>
      </c>
      <c r="AK19" s="51"/>
      <c r="AL19" s="50">
        <f t="shared" si="2"/>
        <v>66</v>
      </c>
      <c r="AM19" s="50"/>
    </row>
    <row r="20" spans="1:39" ht="21" x14ac:dyDescent="0.3">
      <c r="A20" s="32">
        <v>11</v>
      </c>
      <c r="B20" s="41" t="s">
        <v>18</v>
      </c>
      <c r="C20" s="10" t="s">
        <v>14</v>
      </c>
      <c r="D20" s="47">
        <v>1</v>
      </c>
      <c r="E20" s="48"/>
      <c r="F20" s="49">
        <v>10</v>
      </c>
      <c r="G20" s="49"/>
      <c r="H20" s="47">
        <v>1</v>
      </c>
      <c r="I20" s="48"/>
      <c r="J20" s="49">
        <v>10</v>
      </c>
      <c r="K20" s="49"/>
      <c r="L20" s="47">
        <v>1</v>
      </c>
      <c r="M20" s="48"/>
      <c r="N20" s="49">
        <v>5</v>
      </c>
      <c r="O20" s="49"/>
      <c r="P20" s="47">
        <v>1</v>
      </c>
      <c r="Q20" s="48"/>
      <c r="R20" s="49">
        <v>5</v>
      </c>
      <c r="S20" s="49"/>
      <c r="T20" s="47">
        <v>1</v>
      </c>
      <c r="U20" s="48"/>
      <c r="V20" s="49">
        <v>5</v>
      </c>
      <c r="W20" s="49"/>
      <c r="X20" s="47">
        <v>1</v>
      </c>
      <c r="Y20" s="48"/>
      <c r="Z20" s="49">
        <v>5</v>
      </c>
      <c r="AA20" s="49"/>
      <c r="AB20" s="47">
        <v>1</v>
      </c>
      <c r="AC20" s="48"/>
      <c r="AD20" s="49">
        <v>5</v>
      </c>
      <c r="AE20" s="49"/>
      <c r="AF20" s="47">
        <v>1</v>
      </c>
      <c r="AG20" s="48"/>
      <c r="AH20" s="49">
        <v>4</v>
      </c>
      <c r="AI20" s="49"/>
      <c r="AJ20" s="51">
        <f t="shared" si="1"/>
        <v>8</v>
      </c>
      <c r="AK20" s="51"/>
      <c r="AL20" s="50">
        <f t="shared" si="2"/>
        <v>49</v>
      </c>
      <c r="AM20" s="50"/>
    </row>
    <row r="21" spans="1:39" ht="21" x14ac:dyDescent="0.3">
      <c r="A21" s="32">
        <v>12</v>
      </c>
      <c r="B21" s="41" t="s">
        <v>19</v>
      </c>
      <c r="C21" s="10" t="s">
        <v>14</v>
      </c>
      <c r="D21" s="47">
        <v>1</v>
      </c>
      <c r="E21" s="48"/>
      <c r="F21" s="49">
        <v>4</v>
      </c>
      <c r="G21" s="49"/>
      <c r="H21" s="47">
        <v>1</v>
      </c>
      <c r="I21" s="48"/>
      <c r="J21" s="49">
        <v>4</v>
      </c>
      <c r="K21" s="49"/>
      <c r="L21" s="47">
        <v>1</v>
      </c>
      <c r="M21" s="48"/>
      <c r="N21" s="49">
        <v>5</v>
      </c>
      <c r="O21" s="49"/>
      <c r="P21" s="47">
        <v>1</v>
      </c>
      <c r="Q21" s="48"/>
      <c r="R21" s="49">
        <v>5</v>
      </c>
      <c r="S21" s="49"/>
      <c r="T21" s="47">
        <v>1</v>
      </c>
      <c r="U21" s="48"/>
      <c r="V21" s="49">
        <v>3</v>
      </c>
      <c r="W21" s="49"/>
      <c r="X21" s="47">
        <v>1</v>
      </c>
      <c r="Y21" s="48"/>
      <c r="Z21" s="49">
        <v>3</v>
      </c>
      <c r="AA21" s="49"/>
      <c r="AB21" s="47">
        <v>1</v>
      </c>
      <c r="AC21" s="48"/>
      <c r="AD21" s="49">
        <v>12</v>
      </c>
      <c r="AE21" s="49"/>
      <c r="AF21" s="47">
        <v>1</v>
      </c>
      <c r="AG21" s="48"/>
      <c r="AH21" s="49">
        <v>12</v>
      </c>
      <c r="AI21" s="49"/>
      <c r="AJ21" s="51">
        <f t="shared" si="1"/>
        <v>8</v>
      </c>
      <c r="AK21" s="51"/>
      <c r="AL21" s="50">
        <f t="shared" si="2"/>
        <v>48</v>
      </c>
      <c r="AM21" s="50"/>
    </row>
    <row r="22" spans="1:39" ht="21" x14ac:dyDescent="0.3">
      <c r="A22" s="32">
        <v>13</v>
      </c>
      <c r="B22" s="41" t="s">
        <v>20</v>
      </c>
      <c r="C22" s="10" t="s">
        <v>14</v>
      </c>
      <c r="D22" s="47">
        <v>3</v>
      </c>
      <c r="E22" s="48"/>
      <c r="F22" s="49">
        <v>27</v>
      </c>
      <c r="G22" s="49"/>
      <c r="H22" s="47">
        <v>3</v>
      </c>
      <c r="I22" s="48"/>
      <c r="J22" s="49">
        <v>27</v>
      </c>
      <c r="K22" s="49"/>
      <c r="L22" s="47">
        <v>2</v>
      </c>
      <c r="M22" s="48"/>
      <c r="N22" s="49">
        <v>16</v>
      </c>
      <c r="O22" s="49"/>
      <c r="P22" s="47">
        <v>2</v>
      </c>
      <c r="Q22" s="48"/>
      <c r="R22" s="49">
        <v>16</v>
      </c>
      <c r="S22" s="49"/>
      <c r="T22" s="47">
        <v>2</v>
      </c>
      <c r="U22" s="48"/>
      <c r="V22" s="49">
        <v>14</v>
      </c>
      <c r="W22" s="49"/>
      <c r="X22" s="47">
        <v>2</v>
      </c>
      <c r="Y22" s="48"/>
      <c r="Z22" s="49">
        <v>14</v>
      </c>
      <c r="AA22" s="49"/>
      <c r="AB22" s="47">
        <v>2</v>
      </c>
      <c r="AC22" s="48"/>
      <c r="AD22" s="49">
        <v>21</v>
      </c>
      <c r="AE22" s="49"/>
      <c r="AF22" s="47">
        <v>2</v>
      </c>
      <c r="AG22" s="48"/>
      <c r="AH22" s="49">
        <v>20</v>
      </c>
      <c r="AI22" s="49"/>
      <c r="AJ22" s="51">
        <f t="shared" si="1"/>
        <v>18</v>
      </c>
      <c r="AK22" s="51"/>
      <c r="AL22" s="50">
        <f t="shared" si="2"/>
        <v>155</v>
      </c>
      <c r="AM22" s="50"/>
    </row>
    <row r="23" spans="1:39" ht="21" x14ac:dyDescent="0.3">
      <c r="A23" s="32">
        <v>14</v>
      </c>
      <c r="B23" s="41" t="s">
        <v>21</v>
      </c>
      <c r="C23" s="10" t="s">
        <v>14</v>
      </c>
      <c r="D23" s="47">
        <v>3</v>
      </c>
      <c r="E23" s="48"/>
      <c r="F23" s="49">
        <v>27</v>
      </c>
      <c r="G23" s="49"/>
      <c r="H23" s="47">
        <v>3</v>
      </c>
      <c r="I23" s="48"/>
      <c r="J23" s="49">
        <v>27</v>
      </c>
      <c r="K23" s="49"/>
      <c r="L23" s="47">
        <v>2</v>
      </c>
      <c r="M23" s="48"/>
      <c r="N23" s="49">
        <v>13</v>
      </c>
      <c r="O23" s="49"/>
      <c r="P23" s="47">
        <v>2</v>
      </c>
      <c r="Q23" s="48"/>
      <c r="R23" s="49">
        <v>13</v>
      </c>
      <c r="S23" s="49"/>
      <c r="T23" s="47">
        <v>1</v>
      </c>
      <c r="U23" s="48"/>
      <c r="V23" s="49">
        <v>7</v>
      </c>
      <c r="W23" s="49"/>
      <c r="X23" s="47">
        <v>1</v>
      </c>
      <c r="Y23" s="48"/>
      <c r="Z23" s="49">
        <v>7</v>
      </c>
      <c r="AA23" s="49"/>
      <c r="AB23" s="47">
        <v>2</v>
      </c>
      <c r="AC23" s="48"/>
      <c r="AD23" s="49">
        <v>14</v>
      </c>
      <c r="AE23" s="49"/>
      <c r="AF23" s="47">
        <v>2</v>
      </c>
      <c r="AG23" s="48"/>
      <c r="AH23" s="49">
        <v>14</v>
      </c>
      <c r="AI23" s="49"/>
      <c r="AJ23" s="51">
        <f t="shared" si="1"/>
        <v>16</v>
      </c>
      <c r="AK23" s="51"/>
      <c r="AL23" s="50">
        <f t="shared" si="2"/>
        <v>122</v>
      </c>
      <c r="AM23" s="50"/>
    </row>
    <row r="24" spans="1:39" ht="21" x14ac:dyDescent="0.3">
      <c r="A24" s="32">
        <v>15</v>
      </c>
      <c r="B24" s="41" t="s">
        <v>22</v>
      </c>
      <c r="C24" s="10" t="s">
        <v>14</v>
      </c>
      <c r="D24" s="47">
        <v>1</v>
      </c>
      <c r="E24" s="48"/>
      <c r="F24" s="49">
        <v>4</v>
      </c>
      <c r="G24" s="49"/>
      <c r="H24" s="47">
        <v>1</v>
      </c>
      <c r="I24" s="48"/>
      <c r="J24" s="49">
        <v>4</v>
      </c>
      <c r="K24" s="49"/>
      <c r="L24" s="47">
        <v>2</v>
      </c>
      <c r="M24" s="48"/>
      <c r="N24" s="49">
        <v>14</v>
      </c>
      <c r="O24" s="49"/>
      <c r="P24" s="47">
        <v>2</v>
      </c>
      <c r="Q24" s="48"/>
      <c r="R24" s="49">
        <v>14</v>
      </c>
      <c r="S24" s="49"/>
      <c r="T24" s="47">
        <v>1</v>
      </c>
      <c r="U24" s="48"/>
      <c r="V24" s="49">
        <v>9</v>
      </c>
      <c r="W24" s="49"/>
      <c r="X24" s="47">
        <v>1</v>
      </c>
      <c r="Y24" s="48"/>
      <c r="Z24" s="49">
        <v>9</v>
      </c>
      <c r="AA24" s="49"/>
      <c r="AB24" s="47">
        <v>1</v>
      </c>
      <c r="AC24" s="48"/>
      <c r="AD24" s="49">
        <v>3</v>
      </c>
      <c r="AE24" s="49"/>
      <c r="AF24" s="47">
        <v>1</v>
      </c>
      <c r="AG24" s="48"/>
      <c r="AH24" s="49">
        <v>3</v>
      </c>
      <c r="AI24" s="49"/>
      <c r="AJ24" s="51">
        <f t="shared" si="1"/>
        <v>10</v>
      </c>
      <c r="AK24" s="51"/>
      <c r="AL24" s="50">
        <f t="shared" si="2"/>
        <v>60</v>
      </c>
      <c r="AM24" s="50"/>
    </row>
    <row r="25" spans="1:39" ht="21" x14ac:dyDescent="0.3">
      <c r="A25" s="32">
        <v>16</v>
      </c>
      <c r="B25" s="41" t="s">
        <v>23</v>
      </c>
      <c r="C25" s="10" t="s">
        <v>14</v>
      </c>
      <c r="D25" s="47">
        <v>3</v>
      </c>
      <c r="E25" s="48"/>
      <c r="F25" s="49">
        <v>30</v>
      </c>
      <c r="G25" s="49"/>
      <c r="H25" s="47">
        <v>3</v>
      </c>
      <c r="I25" s="48"/>
      <c r="J25" s="49">
        <v>30</v>
      </c>
      <c r="K25" s="49"/>
      <c r="L25" s="47">
        <v>3</v>
      </c>
      <c r="M25" s="48"/>
      <c r="N25" s="49">
        <v>30</v>
      </c>
      <c r="O25" s="49"/>
      <c r="P25" s="47">
        <v>3</v>
      </c>
      <c r="Q25" s="48"/>
      <c r="R25" s="49">
        <v>30</v>
      </c>
      <c r="S25" s="49"/>
      <c r="T25" s="47">
        <v>3</v>
      </c>
      <c r="U25" s="48"/>
      <c r="V25" s="49">
        <v>25</v>
      </c>
      <c r="W25" s="49"/>
      <c r="X25" s="47">
        <v>3</v>
      </c>
      <c r="Y25" s="48"/>
      <c r="Z25" s="49">
        <v>25</v>
      </c>
      <c r="AA25" s="49"/>
      <c r="AB25" s="47">
        <v>4</v>
      </c>
      <c r="AC25" s="48"/>
      <c r="AD25" s="49">
        <v>34</v>
      </c>
      <c r="AE25" s="49"/>
      <c r="AF25" s="47">
        <v>4</v>
      </c>
      <c r="AG25" s="48"/>
      <c r="AH25" s="49">
        <v>34</v>
      </c>
      <c r="AI25" s="49"/>
      <c r="AJ25" s="51">
        <f t="shared" si="1"/>
        <v>26</v>
      </c>
      <c r="AK25" s="51"/>
      <c r="AL25" s="50">
        <f t="shared" si="2"/>
        <v>238</v>
      </c>
      <c r="AM25" s="50"/>
    </row>
    <row r="26" spans="1:39" ht="21" x14ac:dyDescent="0.3">
      <c r="A26" s="32">
        <v>17</v>
      </c>
      <c r="B26" s="41" t="s">
        <v>24</v>
      </c>
      <c r="C26" s="10" t="s">
        <v>14</v>
      </c>
      <c r="D26" s="47">
        <v>2</v>
      </c>
      <c r="E26" s="48"/>
      <c r="F26" s="49">
        <v>15</v>
      </c>
      <c r="G26" s="49"/>
      <c r="H26" s="47">
        <v>2</v>
      </c>
      <c r="I26" s="48"/>
      <c r="J26" s="49">
        <v>15</v>
      </c>
      <c r="K26" s="49"/>
      <c r="L26" s="47">
        <v>2</v>
      </c>
      <c r="M26" s="48"/>
      <c r="N26" s="49">
        <v>20</v>
      </c>
      <c r="O26" s="49"/>
      <c r="P26" s="47">
        <v>2</v>
      </c>
      <c r="Q26" s="48"/>
      <c r="R26" s="49">
        <v>20</v>
      </c>
      <c r="S26" s="49"/>
      <c r="T26" s="47">
        <v>2</v>
      </c>
      <c r="U26" s="48"/>
      <c r="V26" s="49">
        <v>15</v>
      </c>
      <c r="W26" s="49"/>
      <c r="X26" s="47">
        <v>2</v>
      </c>
      <c r="Y26" s="48"/>
      <c r="Z26" s="49">
        <v>15</v>
      </c>
      <c r="AA26" s="49"/>
      <c r="AB26" s="47">
        <v>2</v>
      </c>
      <c r="AC26" s="48"/>
      <c r="AD26" s="49">
        <v>15</v>
      </c>
      <c r="AE26" s="49"/>
      <c r="AF26" s="47">
        <v>2</v>
      </c>
      <c r="AG26" s="48"/>
      <c r="AH26" s="49">
        <v>15</v>
      </c>
      <c r="AI26" s="49"/>
      <c r="AJ26" s="51">
        <f t="shared" si="1"/>
        <v>16</v>
      </c>
      <c r="AK26" s="51"/>
      <c r="AL26" s="50">
        <f t="shared" si="2"/>
        <v>130</v>
      </c>
      <c r="AM26" s="50"/>
    </row>
    <row r="27" spans="1:39" ht="21" x14ac:dyDescent="0.3">
      <c r="A27" s="32">
        <v>18</v>
      </c>
      <c r="B27" s="41" t="s">
        <v>25</v>
      </c>
      <c r="C27" s="10" t="s">
        <v>14</v>
      </c>
      <c r="D27" s="47">
        <v>4</v>
      </c>
      <c r="E27" s="48"/>
      <c r="F27" s="49">
        <v>38</v>
      </c>
      <c r="G27" s="49"/>
      <c r="H27" s="47">
        <v>4</v>
      </c>
      <c r="I27" s="48"/>
      <c r="J27" s="49">
        <v>38</v>
      </c>
      <c r="K27" s="49"/>
      <c r="L27" s="47">
        <v>4</v>
      </c>
      <c r="M27" s="48"/>
      <c r="N27" s="49">
        <v>36</v>
      </c>
      <c r="O27" s="49"/>
      <c r="P27" s="47">
        <v>4</v>
      </c>
      <c r="Q27" s="48"/>
      <c r="R27" s="49">
        <v>36</v>
      </c>
      <c r="S27" s="49"/>
      <c r="T27" s="47">
        <v>2</v>
      </c>
      <c r="U27" s="48"/>
      <c r="V27" s="49">
        <v>22</v>
      </c>
      <c r="W27" s="49"/>
      <c r="X27" s="47">
        <v>2</v>
      </c>
      <c r="Y27" s="48"/>
      <c r="Z27" s="49">
        <v>22</v>
      </c>
      <c r="AA27" s="49"/>
      <c r="AB27" s="47">
        <v>2</v>
      </c>
      <c r="AC27" s="48"/>
      <c r="AD27" s="49">
        <v>22</v>
      </c>
      <c r="AE27" s="49"/>
      <c r="AF27" s="47">
        <v>2</v>
      </c>
      <c r="AG27" s="48"/>
      <c r="AH27" s="49">
        <v>21</v>
      </c>
      <c r="AI27" s="49"/>
      <c r="AJ27" s="51">
        <f t="shared" si="1"/>
        <v>24</v>
      </c>
      <c r="AK27" s="51"/>
      <c r="AL27" s="50">
        <f t="shared" si="2"/>
        <v>235</v>
      </c>
      <c r="AM27" s="50"/>
    </row>
    <row r="28" spans="1:39" ht="21" x14ac:dyDescent="0.3">
      <c r="A28" s="32">
        <v>19</v>
      </c>
      <c r="B28" s="41" t="s">
        <v>27</v>
      </c>
      <c r="C28" s="10" t="s">
        <v>14</v>
      </c>
      <c r="D28" s="47">
        <v>3</v>
      </c>
      <c r="E28" s="48"/>
      <c r="F28" s="49">
        <v>29</v>
      </c>
      <c r="G28" s="49"/>
      <c r="H28" s="47">
        <v>3</v>
      </c>
      <c r="I28" s="48"/>
      <c r="J28" s="49">
        <v>29</v>
      </c>
      <c r="K28" s="49"/>
      <c r="L28" s="47">
        <v>2</v>
      </c>
      <c r="M28" s="48"/>
      <c r="N28" s="49">
        <v>20</v>
      </c>
      <c r="O28" s="49"/>
      <c r="P28" s="47">
        <v>2</v>
      </c>
      <c r="Q28" s="48"/>
      <c r="R28" s="49">
        <v>20</v>
      </c>
      <c r="S28" s="49"/>
      <c r="T28" s="47">
        <v>1</v>
      </c>
      <c r="U28" s="48"/>
      <c r="V28" s="49">
        <v>8</v>
      </c>
      <c r="W28" s="49"/>
      <c r="X28" s="47">
        <v>1</v>
      </c>
      <c r="Y28" s="48"/>
      <c r="Z28" s="49">
        <v>8</v>
      </c>
      <c r="AA28" s="49"/>
      <c r="AB28" s="47">
        <v>2</v>
      </c>
      <c r="AC28" s="48"/>
      <c r="AD28" s="49">
        <v>16</v>
      </c>
      <c r="AE28" s="49"/>
      <c r="AF28" s="47">
        <v>2</v>
      </c>
      <c r="AG28" s="48"/>
      <c r="AH28" s="49">
        <v>16</v>
      </c>
      <c r="AI28" s="49"/>
      <c r="AJ28" s="51">
        <f t="shared" si="1"/>
        <v>16</v>
      </c>
      <c r="AK28" s="51"/>
      <c r="AL28" s="50">
        <f t="shared" si="2"/>
        <v>146</v>
      </c>
      <c r="AM28" s="50"/>
    </row>
    <row r="29" spans="1:39" ht="21" x14ac:dyDescent="0.3">
      <c r="A29" s="32">
        <v>20</v>
      </c>
      <c r="B29" s="41" t="s">
        <v>28</v>
      </c>
      <c r="C29" s="10" t="s">
        <v>14</v>
      </c>
      <c r="D29" s="47">
        <v>1</v>
      </c>
      <c r="E29" s="48"/>
      <c r="F29" s="49">
        <v>10</v>
      </c>
      <c r="G29" s="49"/>
      <c r="H29" s="47">
        <v>1</v>
      </c>
      <c r="I29" s="48"/>
      <c r="J29" s="49">
        <v>10</v>
      </c>
      <c r="K29" s="49"/>
      <c r="L29" s="47">
        <v>1</v>
      </c>
      <c r="M29" s="48"/>
      <c r="N29" s="49">
        <v>10</v>
      </c>
      <c r="O29" s="49"/>
      <c r="P29" s="47">
        <v>1</v>
      </c>
      <c r="Q29" s="48"/>
      <c r="R29" s="49">
        <v>10</v>
      </c>
      <c r="S29" s="49"/>
      <c r="T29" s="47">
        <v>1</v>
      </c>
      <c r="U29" s="48"/>
      <c r="V29" s="49">
        <v>10</v>
      </c>
      <c r="W29" s="49"/>
      <c r="X29" s="47">
        <v>1</v>
      </c>
      <c r="Y29" s="48"/>
      <c r="Z29" s="49">
        <v>10</v>
      </c>
      <c r="AA29" s="49"/>
      <c r="AB29" s="47">
        <v>3</v>
      </c>
      <c r="AC29" s="48"/>
      <c r="AD29" s="49">
        <v>30</v>
      </c>
      <c r="AE29" s="49"/>
      <c r="AF29" s="47">
        <v>3</v>
      </c>
      <c r="AG29" s="48"/>
      <c r="AH29" s="49">
        <v>30</v>
      </c>
      <c r="AI29" s="49"/>
      <c r="AJ29" s="51">
        <f t="shared" si="1"/>
        <v>12</v>
      </c>
      <c r="AK29" s="51"/>
      <c r="AL29" s="50">
        <f t="shared" si="2"/>
        <v>120</v>
      </c>
      <c r="AM29" s="50"/>
    </row>
    <row r="30" spans="1:39" ht="32.25" customHeight="1" x14ac:dyDescent="0.3">
      <c r="A30" s="32">
        <v>21</v>
      </c>
      <c r="B30" s="41" t="s">
        <v>36</v>
      </c>
      <c r="C30" s="10" t="s">
        <v>14</v>
      </c>
      <c r="D30" s="47">
        <v>2</v>
      </c>
      <c r="E30" s="48"/>
      <c r="F30" s="49">
        <v>15</v>
      </c>
      <c r="G30" s="49"/>
      <c r="H30" s="47">
        <v>2</v>
      </c>
      <c r="I30" s="48"/>
      <c r="J30" s="49">
        <v>15</v>
      </c>
      <c r="K30" s="49"/>
      <c r="L30" s="47">
        <v>1</v>
      </c>
      <c r="M30" s="48"/>
      <c r="N30" s="49">
        <v>10</v>
      </c>
      <c r="O30" s="49"/>
      <c r="P30" s="47">
        <v>1</v>
      </c>
      <c r="Q30" s="48"/>
      <c r="R30" s="49">
        <v>10</v>
      </c>
      <c r="S30" s="49"/>
      <c r="T30" s="47">
        <v>1</v>
      </c>
      <c r="U30" s="48"/>
      <c r="V30" s="49">
        <v>10</v>
      </c>
      <c r="W30" s="49"/>
      <c r="X30" s="47">
        <v>1</v>
      </c>
      <c r="Y30" s="48"/>
      <c r="Z30" s="49">
        <v>10</v>
      </c>
      <c r="AA30" s="49"/>
      <c r="AB30" s="47">
        <v>2</v>
      </c>
      <c r="AC30" s="48"/>
      <c r="AD30" s="49">
        <v>20</v>
      </c>
      <c r="AE30" s="49"/>
      <c r="AF30" s="47">
        <v>2</v>
      </c>
      <c r="AG30" s="48"/>
      <c r="AH30" s="49">
        <v>20</v>
      </c>
      <c r="AI30" s="49"/>
      <c r="AJ30" s="51">
        <f t="shared" si="1"/>
        <v>12</v>
      </c>
      <c r="AK30" s="51"/>
      <c r="AL30" s="50">
        <f t="shared" si="2"/>
        <v>110</v>
      </c>
      <c r="AM30" s="50"/>
    </row>
    <row r="31" spans="1:39" ht="31.2" x14ac:dyDescent="0.3">
      <c r="A31" s="33">
        <v>22</v>
      </c>
      <c r="B31" s="22" t="s">
        <v>48</v>
      </c>
      <c r="C31" s="23" t="s">
        <v>14</v>
      </c>
      <c r="D31" s="47">
        <v>2</v>
      </c>
      <c r="E31" s="48"/>
      <c r="F31" s="49">
        <v>20</v>
      </c>
      <c r="G31" s="49"/>
      <c r="H31" s="47">
        <v>2</v>
      </c>
      <c r="I31" s="48"/>
      <c r="J31" s="49">
        <v>20</v>
      </c>
      <c r="K31" s="49"/>
      <c r="L31" s="47">
        <v>1</v>
      </c>
      <c r="M31" s="48"/>
      <c r="N31" s="49">
        <v>10</v>
      </c>
      <c r="O31" s="49"/>
      <c r="P31" s="47">
        <v>1</v>
      </c>
      <c r="Q31" s="48"/>
      <c r="R31" s="49">
        <v>10</v>
      </c>
      <c r="S31" s="49"/>
      <c r="T31" s="47">
        <v>1</v>
      </c>
      <c r="U31" s="48"/>
      <c r="V31" s="49">
        <v>10</v>
      </c>
      <c r="W31" s="49"/>
      <c r="X31" s="47">
        <v>1</v>
      </c>
      <c r="Y31" s="48"/>
      <c r="Z31" s="49">
        <v>10</v>
      </c>
      <c r="AA31" s="49"/>
      <c r="AB31" s="47">
        <v>1</v>
      </c>
      <c r="AC31" s="48"/>
      <c r="AD31" s="49">
        <v>10</v>
      </c>
      <c r="AE31" s="49"/>
      <c r="AF31" s="47">
        <v>1</v>
      </c>
      <c r="AG31" s="48"/>
      <c r="AH31" s="49">
        <v>10</v>
      </c>
      <c r="AI31" s="49"/>
      <c r="AJ31" s="51">
        <f t="shared" si="1"/>
        <v>10</v>
      </c>
      <c r="AK31" s="51"/>
      <c r="AL31" s="50">
        <f t="shared" si="2"/>
        <v>100</v>
      </c>
      <c r="AM31" s="50"/>
    </row>
    <row r="32" spans="1:39" s="9" customFormat="1" ht="50.25" customHeight="1" x14ac:dyDescent="0.3">
      <c r="A32" s="34">
        <v>23</v>
      </c>
      <c r="B32" s="41" t="s">
        <v>70</v>
      </c>
      <c r="C32" s="10" t="s">
        <v>14</v>
      </c>
      <c r="D32" s="47">
        <v>5</v>
      </c>
      <c r="E32" s="48"/>
      <c r="F32" s="49">
        <v>50</v>
      </c>
      <c r="G32" s="49"/>
      <c r="H32" s="47">
        <v>5</v>
      </c>
      <c r="I32" s="48"/>
      <c r="J32" s="49">
        <v>50</v>
      </c>
      <c r="K32" s="49"/>
      <c r="L32" s="47">
        <v>6</v>
      </c>
      <c r="M32" s="48"/>
      <c r="N32" s="49">
        <v>60</v>
      </c>
      <c r="O32" s="49"/>
      <c r="P32" s="47">
        <v>6</v>
      </c>
      <c r="Q32" s="48"/>
      <c r="R32" s="49">
        <v>60</v>
      </c>
      <c r="S32" s="49"/>
      <c r="T32" s="47">
        <v>11</v>
      </c>
      <c r="U32" s="48"/>
      <c r="V32" s="49">
        <v>110</v>
      </c>
      <c r="W32" s="49"/>
      <c r="X32" s="47">
        <v>11</v>
      </c>
      <c r="Y32" s="48"/>
      <c r="Z32" s="49">
        <v>110</v>
      </c>
      <c r="AA32" s="49"/>
      <c r="AB32" s="47">
        <v>12</v>
      </c>
      <c r="AC32" s="48"/>
      <c r="AD32" s="49">
        <v>120</v>
      </c>
      <c r="AE32" s="49"/>
      <c r="AF32" s="47">
        <v>12</v>
      </c>
      <c r="AG32" s="48"/>
      <c r="AH32" s="49">
        <v>120</v>
      </c>
      <c r="AI32" s="49"/>
      <c r="AJ32" s="51">
        <f t="shared" si="1"/>
        <v>68</v>
      </c>
      <c r="AK32" s="51"/>
      <c r="AL32" s="50">
        <f t="shared" si="2"/>
        <v>680</v>
      </c>
      <c r="AM32" s="50"/>
    </row>
    <row r="33" spans="1:39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54"/>
      <c r="AK33" s="55"/>
      <c r="AL33" s="54"/>
      <c r="AM33" s="55"/>
    </row>
    <row r="34" spans="1:39" ht="31.2" x14ac:dyDescent="0.3">
      <c r="A34" s="39">
        <v>24</v>
      </c>
      <c r="B34" s="41" t="s">
        <v>63</v>
      </c>
      <c r="C34" s="10" t="s">
        <v>14</v>
      </c>
      <c r="D34" s="47">
        <v>200</v>
      </c>
      <c r="E34" s="48"/>
      <c r="F34" s="49">
        <v>2000</v>
      </c>
      <c r="G34" s="49"/>
      <c r="H34" s="47">
        <v>200</v>
      </c>
      <c r="I34" s="48"/>
      <c r="J34" s="49">
        <v>2000</v>
      </c>
      <c r="K34" s="49"/>
      <c r="L34" s="47">
        <v>160</v>
      </c>
      <c r="M34" s="48"/>
      <c r="N34" s="49">
        <v>1600</v>
      </c>
      <c r="O34" s="49"/>
      <c r="P34" s="47">
        <v>160</v>
      </c>
      <c r="Q34" s="48"/>
      <c r="R34" s="49">
        <v>1600</v>
      </c>
      <c r="S34" s="49"/>
      <c r="T34" s="47">
        <v>155</v>
      </c>
      <c r="U34" s="48"/>
      <c r="V34" s="49">
        <v>1550</v>
      </c>
      <c r="W34" s="49"/>
      <c r="X34" s="47">
        <v>155</v>
      </c>
      <c r="Y34" s="48"/>
      <c r="Z34" s="49">
        <v>1550</v>
      </c>
      <c r="AA34" s="49"/>
      <c r="AB34" s="47">
        <v>125</v>
      </c>
      <c r="AC34" s="48"/>
      <c r="AD34" s="49">
        <v>1250</v>
      </c>
      <c r="AE34" s="49"/>
      <c r="AF34" s="47">
        <v>125</v>
      </c>
      <c r="AG34" s="48"/>
      <c r="AH34" s="49">
        <v>1250</v>
      </c>
      <c r="AI34" s="49"/>
      <c r="AJ34" s="51">
        <f t="shared" ref="AJ34:AJ35" si="3">AF34+AB34+X34+T34+P34+L34+H34+D34</f>
        <v>1280</v>
      </c>
      <c r="AK34" s="51"/>
      <c r="AL34" s="50">
        <f t="shared" ref="AL34:AL35" si="4">AH34+AD34+Z34+V34+R34+N34+J34+F34</f>
        <v>12800</v>
      </c>
      <c r="AM34" s="50"/>
    </row>
    <row r="35" spans="1:39" ht="31.8" thickBot="1" x14ac:dyDescent="0.35">
      <c r="A35" s="40">
        <v>25</v>
      </c>
      <c r="B35" s="14" t="s">
        <v>64</v>
      </c>
      <c r="C35" s="24" t="s">
        <v>14</v>
      </c>
      <c r="D35" s="47">
        <v>69</v>
      </c>
      <c r="E35" s="48"/>
      <c r="F35" s="49">
        <v>690</v>
      </c>
      <c r="G35" s="49"/>
      <c r="H35" s="47">
        <v>69</v>
      </c>
      <c r="I35" s="48"/>
      <c r="J35" s="49">
        <v>690</v>
      </c>
      <c r="K35" s="49"/>
      <c r="L35" s="47">
        <v>73</v>
      </c>
      <c r="M35" s="48"/>
      <c r="N35" s="49">
        <v>730</v>
      </c>
      <c r="O35" s="49"/>
      <c r="P35" s="47">
        <v>73</v>
      </c>
      <c r="Q35" s="48"/>
      <c r="R35" s="49">
        <v>730</v>
      </c>
      <c r="S35" s="49"/>
      <c r="T35" s="47">
        <v>49</v>
      </c>
      <c r="U35" s="48"/>
      <c r="V35" s="49">
        <v>490</v>
      </c>
      <c r="W35" s="49"/>
      <c r="X35" s="47">
        <v>49</v>
      </c>
      <c r="Y35" s="48"/>
      <c r="Z35" s="49">
        <v>490</v>
      </c>
      <c r="AA35" s="49"/>
      <c r="AB35" s="47">
        <v>45</v>
      </c>
      <c r="AC35" s="48"/>
      <c r="AD35" s="49">
        <v>445</v>
      </c>
      <c r="AE35" s="49"/>
      <c r="AF35" s="47">
        <v>45</v>
      </c>
      <c r="AG35" s="48"/>
      <c r="AH35" s="49">
        <v>445</v>
      </c>
      <c r="AI35" s="49"/>
      <c r="AJ35" s="51">
        <f t="shared" si="3"/>
        <v>472</v>
      </c>
      <c r="AK35" s="51"/>
      <c r="AL35" s="50">
        <f t="shared" si="4"/>
        <v>4710</v>
      </c>
      <c r="AM35" s="50"/>
    </row>
    <row r="36" spans="1:39" x14ac:dyDescent="0.3">
      <c r="AE36" s="4"/>
      <c r="AH36" s="4"/>
      <c r="AI36" s="4"/>
      <c r="AJ36" s="4"/>
      <c r="AK36" s="4"/>
      <c r="AL36" s="4"/>
      <c r="AM36" s="4"/>
    </row>
    <row r="37" spans="1:39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39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39" x14ac:dyDescent="0.3">
      <c r="AE39" s="4"/>
      <c r="AH39" s="4"/>
      <c r="AI39" s="4"/>
      <c r="AJ39" s="4"/>
      <c r="AK39" s="4"/>
      <c r="AL39" s="4"/>
      <c r="AM39" s="4"/>
    </row>
  </sheetData>
  <mergeCells count="399">
    <mergeCell ref="A1:L1"/>
    <mergeCell ref="A3:AM3"/>
    <mergeCell ref="A6:A9"/>
    <mergeCell ref="B6:C8"/>
    <mergeCell ref="D6:K6"/>
    <mergeCell ref="L6:S6"/>
    <mergeCell ref="T6:AA6"/>
    <mergeCell ref="AB6:AI6"/>
    <mergeCell ref="AJ6:AM7"/>
    <mergeCell ref="AD2:AH2"/>
    <mergeCell ref="AB7:AE7"/>
    <mergeCell ref="AF7:AI7"/>
    <mergeCell ref="D7:G7"/>
    <mergeCell ref="AH8:AI8"/>
    <mergeCell ref="AJ8:AK8"/>
    <mergeCell ref="AL8:AM8"/>
    <mergeCell ref="H7:K7"/>
    <mergeCell ref="L7:O7"/>
    <mergeCell ref="P7:S7"/>
    <mergeCell ref="T7:W7"/>
    <mergeCell ref="X7:AA7"/>
    <mergeCell ref="P8:Q8"/>
    <mergeCell ref="R8:S8"/>
    <mergeCell ref="T8:U8"/>
    <mergeCell ref="AB8:AC8"/>
    <mergeCell ref="AD8:AE8"/>
    <mergeCell ref="AF8:AG8"/>
    <mergeCell ref="AL15:AM15"/>
    <mergeCell ref="D15:E15"/>
    <mergeCell ref="F15:G15"/>
    <mergeCell ref="H15:I15"/>
    <mergeCell ref="J15:K15"/>
    <mergeCell ref="L15:M15"/>
    <mergeCell ref="N15:O15"/>
    <mergeCell ref="P15:Q15"/>
    <mergeCell ref="R15:S15"/>
    <mergeCell ref="V8:W8"/>
    <mergeCell ref="X8:Y8"/>
    <mergeCell ref="Z8:AA8"/>
    <mergeCell ref="D8:E8"/>
    <mergeCell ref="F8:G8"/>
    <mergeCell ref="H8:I8"/>
    <mergeCell ref="J8:K8"/>
    <mergeCell ref="L8:M8"/>
    <mergeCell ref="N8:O8"/>
    <mergeCell ref="AF16:AG16"/>
    <mergeCell ref="D16:E16"/>
    <mergeCell ref="F16:G16"/>
    <mergeCell ref="H16:I16"/>
    <mergeCell ref="J16:K16"/>
    <mergeCell ref="L16:M16"/>
    <mergeCell ref="AF15:AG15"/>
    <mergeCell ref="AH15:AI15"/>
    <mergeCell ref="AJ15:AK15"/>
    <mergeCell ref="X16:Y16"/>
    <mergeCell ref="T15:U15"/>
    <mergeCell ref="V15:W15"/>
    <mergeCell ref="X15:Y15"/>
    <mergeCell ref="Z15:AA15"/>
    <mergeCell ref="AB15:AC15"/>
    <mergeCell ref="AD15:AE15"/>
    <mergeCell ref="Z16:AA16"/>
    <mergeCell ref="AB16:AC16"/>
    <mergeCell ref="AD16:AE16"/>
    <mergeCell ref="AL16:AM16"/>
    <mergeCell ref="D18:E18"/>
    <mergeCell ref="F18:G18"/>
    <mergeCell ref="H18:I18"/>
    <mergeCell ref="J18:K18"/>
    <mergeCell ref="L18:M18"/>
    <mergeCell ref="AF17:AG17"/>
    <mergeCell ref="AH17:AI17"/>
    <mergeCell ref="AJ17:AK17"/>
    <mergeCell ref="AH16:AI16"/>
    <mergeCell ref="AJ16:AK16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AL18:AM18"/>
    <mergeCell ref="T17:U17"/>
    <mergeCell ref="V17:W17"/>
    <mergeCell ref="X17:Y17"/>
    <mergeCell ref="Z17:AA17"/>
    <mergeCell ref="AB17:AC17"/>
    <mergeCell ref="AD17:AE17"/>
    <mergeCell ref="AL17:AM17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9:AM19"/>
    <mergeCell ref="D19:E19"/>
    <mergeCell ref="F19:G19"/>
    <mergeCell ref="H19:I19"/>
    <mergeCell ref="J19:K19"/>
    <mergeCell ref="L19:M19"/>
    <mergeCell ref="N19:O19"/>
    <mergeCell ref="P19:Q19"/>
    <mergeCell ref="R19:S19"/>
    <mergeCell ref="AF20:AG20"/>
    <mergeCell ref="D20:E20"/>
    <mergeCell ref="F20:G20"/>
    <mergeCell ref="H20:I20"/>
    <mergeCell ref="J20:K20"/>
    <mergeCell ref="L20:M20"/>
    <mergeCell ref="AF19:AG19"/>
    <mergeCell ref="AH19:AI19"/>
    <mergeCell ref="AJ19:AK19"/>
    <mergeCell ref="X20:Y20"/>
    <mergeCell ref="T19:U19"/>
    <mergeCell ref="V19:W19"/>
    <mergeCell ref="X19:Y19"/>
    <mergeCell ref="Z19:AA19"/>
    <mergeCell ref="AB19:AC19"/>
    <mergeCell ref="AD19:AE19"/>
    <mergeCell ref="Z20:AA20"/>
    <mergeCell ref="AB20:AC20"/>
    <mergeCell ref="AD20:AE20"/>
    <mergeCell ref="AL20:AM20"/>
    <mergeCell ref="D22:E22"/>
    <mergeCell ref="F22:G22"/>
    <mergeCell ref="H22:I22"/>
    <mergeCell ref="J22:K22"/>
    <mergeCell ref="L22:M22"/>
    <mergeCell ref="AF21:AG21"/>
    <mergeCell ref="AH21:AI21"/>
    <mergeCell ref="AJ21:AK21"/>
    <mergeCell ref="AH20:AI20"/>
    <mergeCell ref="AJ20:AK20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AL22:AM22"/>
    <mergeCell ref="T21:U21"/>
    <mergeCell ref="V21:W21"/>
    <mergeCell ref="X21:Y21"/>
    <mergeCell ref="Z21:AA21"/>
    <mergeCell ref="AB21:AC21"/>
    <mergeCell ref="AD21:AE21"/>
    <mergeCell ref="AL21:AM21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3:AM23"/>
    <mergeCell ref="D23:E23"/>
    <mergeCell ref="F23:G23"/>
    <mergeCell ref="H23:I23"/>
    <mergeCell ref="J23:K23"/>
    <mergeCell ref="L23:M23"/>
    <mergeCell ref="N23:O23"/>
    <mergeCell ref="P23:Q23"/>
    <mergeCell ref="R23:S23"/>
    <mergeCell ref="AF24:AG24"/>
    <mergeCell ref="D24:E24"/>
    <mergeCell ref="F24:G24"/>
    <mergeCell ref="H24:I24"/>
    <mergeCell ref="J24:K24"/>
    <mergeCell ref="L24:M24"/>
    <mergeCell ref="AF23:AG23"/>
    <mergeCell ref="AH23:AI23"/>
    <mergeCell ref="AJ23:AK23"/>
    <mergeCell ref="X24:Y24"/>
    <mergeCell ref="T23:U23"/>
    <mergeCell ref="V23:W23"/>
    <mergeCell ref="X23:Y23"/>
    <mergeCell ref="Z23:AA23"/>
    <mergeCell ref="AB23:AC23"/>
    <mergeCell ref="AD23:AE23"/>
    <mergeCell ref="Z24:AA24"/>
    <mergeCell ref="AB24:AC24"/>
    <mergeCell ref="AD24:AE24"/>
    <mergeCell ref="AL24:AM24"/>
    <mergeCell ref="D26:E26"/>
    <mergeCell ref="F26:G26"/>
    <mergeCell ref="H26:I26"/>
    <mergeCell ref="J26:K26"/>
    <mergeCell ref="L26:M26"/>
    <mergeCell ref="AF25:AG25"/>
    <mergeCell ref="AH25:AI25"/>
    <mergeCell ref="AJ25:AK25"/>
    <mergeCell ref="AH24:AI24"/>
    <mergeCell ref="AJ24:AK24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AL26:AM26"/>
    <mergeCell ref="T25:U25"/>
    <mergeCell ref="V25:W25"/>
    <mergeCell ref="X25:Y25"/>
    <mergeCell ref="Z25:AA25"/>
    <mergeCell ref="AB25:AC25"/>
    <mergeCell ref="AD25:AE25"/>
    <mergeCell ref="AL25:AM25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7:AM27"/>
    <mergeCell ref="D27:E27"/>
    <mergeCell ref="F27:G27"/>
    <mergeCell ref="H27:I27"/>
    <mergeCell ref="J27:K27"/>
    <mergeCell ref="L27:M27"/>
    <mergeCell ref="N27:O27"/>
    <mergeCell ref="P27:Q27"/>
    <mergeCell ref="R27:S27"/>
    <mergeCell ref="AF28:AG28"/>
    <mergeCell ref="D28:E28"/>
    <mergeCell ref="F28:G28"/>
    <mergeCell ref="H28:I28"/>
    <mergeCell ref="J28:K28"/>
    <mergeCell ref="L28:M28"/>
    <mergeCell ref="AF27:AG27"/>
    <mergeCell ref="AH27:AI27"/>
    <mergeCell ref="AJ27:AK27"/>
    <mergeCell ref="X28:Y28"/>
    <mergeCell ref="T27:U27"/>
    <mergeCell ref="V27:W27"/>
    <mergeCell ref="X27:Y27"/>
    <mergeCell ref="Z27:AA27"/>
    <mergeCell ref="AB27:AC27"/>
    <mergeCell ref="AD27:AE27"/>
    <mergeCell ref="Z28:AA28"/>
    <mergeCell ref="AB28:AC28"/>
    <mergeCell ref="AD28:AE28"/>
    <mergeCell ref="AL28:AM28"/>
    <mergeCell ref="D30:E30"/>
    <mergeCell ref="F30:G30"/>
    <mergeCell ref="H30:I30"/>
    <mergeCell ref="J30:K30"/>
    <mergeCell ref="L30:M30"/>
    <mergeCell ref="AF29:AG29"/>
    <mergeCell ref="AH29:AI29"/>
    <mergeCell ref="AJ29:AK29"/>
    <mergeCell ref="AH28:AI28"/>
    <mergeCell ref="AJ28:AK28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AL30:AM30"/>
    <mergeCell ref="T29:U29"/>
    <mergeCell ref="V29:W29"/>
    <mergeCell ref="X29:Y29"/>
    <mergeCell ref="Z29:AA29"/>
    <mergeCell ref="AB29:AC29"/>
    <mergeCell ref="AD29:AE29"/>
    <mergeCell ref="AL29:AM29"/>
    <mergeCell ref="N30:O30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D32:E32"/>
    <mergeCell ref="F32:G32"/>
    <mergeCell ref="H32:I32"/>
    <mergeCell ref="J32:K32"/>
    <mergeCell ref="L32:M32"/>
    <mergeCell ref="AF31:AG31"/>
    <mergeCell ref="AH31:AI31"/>
    <mergeCell ref="AJ31:AK31"/>
    <mergeCell ref="AL31:AM31"/>
    <mergeCell ref="D31:E31"/>
    <mergeCell ref="F31:G31"/>
    <mergeCell ref="H31:I31"/>
    <mergeCell ref="J31:K31"/>
    <mergeCell ref="L31:M31"/>
    <mergeCell ref="N31:O31"/>
    <mergeCell ref="P31:Q31"/>
    <mergeCell ref="R31:S31"/>
    <mergeCell ref="AJ33:AK33"/>
    <mergeCell ref="AL33:AM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AB31:AC31"/>
    <mergeCell ref="AD31:AE31"/>
    <mergeCell ref="Z32:AA32"/>
    <mergeCell ref="AB32:AC32"/>
    <mergeCell ref="AD32:AE32"/>
    <mergeCell ref="AF32:AG32"/>
    <mergeCell ref="D35:E35"/>
    <mergeCell ref="F35:G35"/>
    <mergeCell ref="H35:I35"/>
    <mergeCell ref="J35:K35"/>
    <mergeCell ref="L35:M35"/>
    <mergeCell ref="N35:O35"/>
    <mergeCell ref="P35:Q35"/>
    <mergeCell ref="R35:S35"/>
    <mergeCell ref="D34:E34"/>
    <mergeCell ref="F34:G34"/>
    <mergeCell ref="H34:I34"/>
    <mergeCell ref="J34:K34"/>
    <mergeCell ref="L34:M34"/>
    <mergeCell ref="N34:O34"/>
    <mergeCell ref="P34:Q34"/>
    <mergeCell ref="R34:S34"/>
    <mergeCell ref="AK2:AM2"/>
    <mergeCell ref="T35:U35"/>
    <mergeCell ref="V35:W35"/>
    <mergeCell ref="X35:Y35"/>
    <mergeCell ref="Z35:AA35"/>
    <mergeCell ref="AB35:AC35"/>
    <mergeCell ref="AD35:AE35"/>
    <mergeCell ref="AL34:AM34"/>
    <mergeCell ref="AF35:AG35"/>
    <mergeCell ref="AH35:AI35"/>
    <mergeCell ref="AJ35:AK35"/>
    <mergeCell ref="AL35:AM35"/>
    <mergeCell ref="AL32:AM32"/>
    <mergeCell ref="Z34:AA34"/>
    <mergeCell ref="AB34:AC34"/>
    <mergeCell ref="AD34:AE34"/>
    <mergeCell ref="AF34:AG34"/>
    <mergeCell ref="AH34:AI34"/>
    <mergeCell ref="AJ34:AK34"/>
    <mergeCell ref="T34:U34"/>
    <mergeCell ref="V34:W34"/>
    <mergeCell ref="X34:Y34"/>
    <mergeCell ref="AH32:AI32"/>
    <mergeCell ref="AJ32:AK32"/>
  </mergeCells>
  <pageMargins left="0.7" right="0.34" top="0.75" bottom="0.66" header="0.3" footer="0.3"/>
  <pageSetup paperSize="8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66"/>
  <sheetViews>
    <sheetView view="pageBreakPreview" zoomScale="55" zoomScaleNormal="85" zoomScaleSheetLayoutView="55" workbookViewId="0">
      <selection activeCell="AS37" sqref="AS37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22.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"/>
      <c r="AC2" s="4"/>
      <c r="AD2" s="4"/>
      <c r="AE2" s="46" t="s">
        <v>83</v>
      </c>
      <c r="AF2" s="46"/>
      <c r="AG2" s="46"/>
      <c r="AH2" s="46"/>
      <c r="AI2" s="46"/>
      <c r="AJ2" s="46"/>
      <c r="AK2" s="46"/>
      <c r="AL2" s="46"/>
      <c r="AM2" s="46"/>
    </row>
    <row r="3" spans="1:39" ht="24.6" x14ac:dyDescent="0.3">
      <c r="A3" s="60" t="s">
        <v>77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7"/>
      <c r="B4" s="8"/>
      <c r="C4" s="7"/>
      <c r="D4" s="7"/>
      <c r="E4" s="7"/>
      <c r="F4" s="7"/>
      <c r="G4" s="7"/>
      <c r="H4" s="15"/>
      <c r="I4" s="15"/>
      <c r="J4" s="15"/>
      <c r="K4" s="15"/>
      <c r="L4" s="7"/>
      <c r="M4" s="7"/>
      <c r="N4" s="7"/>
      <c r="O4" s="7"/>
      <c r="P4" s="15"/>
      <c r="Q4" s="15"/>
      <c r="R4" s="15"/>
      <c r="S4" s="15"/>
      <c r="T4" s="7"/>
      <c r="U4" s="7"/>
      <c r="V4" s="7"/>
      <c r="W4" s="7"/>
      <c r="X4" s="15"/>
      <c r="Y4" s="15"/>
      <c r="Z4" s="15"/>
      <c r="AA4" s="15"/>
      <c r="AB4" s="7"/>
      <c r="AC4" s="7"/>
      <c r="AD4" s="7"/>
      <c r="AE4" s="7"/>
      <c r="AF4" s="15"/>
      <c r="AG4" s="15"/>
      <c r="AH4" s="15"/>
      <c r="AI4" s="15"/>
      <c r="AJ4" s="7"/>
      <c r="AK4" s="7"/>
      <c r="AL4" s="7"/>
      <c r="AM4" s="7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275</v>
      </c>
      <c r="E10" s="28">
        <v>150</v>
      </c>
      <c r="F10" s="27">
        <v>2750</v>
      </c>
      <c r="G10" s="27">
        <v>1500</v>
      </c>
      <c r="H10" s="28">
        <v>275</v>
      </c>
      <c r="I10" s="28">
        <v>150</v>
      </c>
      <c r="J10" s="27">
        <v>2750</v>
      </c>
      <c r="K10" s="27">
        <v>1500</v>
      </c>
      <c r="L10" s="28">
        <v>311</v>
      </c>
      <c r="M10" s="28">
        <v>100</v>
      </c>
      <c r="N10" s="27">
        <v>3110</v>
      </c>
      <c r="O10" s="27">
        <v>1000</v>
      </c>
      <c r="P10" s="28">
        <v>311</v>
      </c>
      <c r="Q10" s="28">
        <v>100</v>
      </c>
      <c r="R10" s="27">
        <v>3110</v>
      </c>
      <c r="S10" s="27">
        <v>1000</v>
      </c>
      <c r="T10" s="28">
        <v>400</v>
      </c>
      <c r="U10" s="28">
        <v>205</v>
      </c>
      <c r="V10" s="27">
        <v>4000</v>
      </c>
      <c r="W10" s="27">
        <v>2050</v>
      </c>
      <c r="X10" s="28">
        <v>400</v>
      </c>
      <c r="Y10" s="28">
        <v>205</v>
      </c>
      <c r="Z10" s="27">
        <v>4000</v>
      </c>
      <c r="AA10" s="27">
        <v>2050</v>
      </c>
      <c r="AB10" s="28">
        <v>300</v>
      </c>
      <c r="AC10" s="28">
        <v>175</v>
      </c>
      <c r="AD10" s="27">
        <v>3000</v>
      </c>
      <c r="AE10" s="27">
        <v>1750</v>
      </c>
      <c r="AF10" s="28">
        <v>300</v>
      </c>
      <c r="AG10" s="28">
        <v>175</v>
      </c>
      <c r="AH10" s="27">
        <v>3000</v>
      </c>
      <c r="AI10" s="27">
        <v>1750</v>
      </c>
      <c r="AJ10" s="28">
        <f>AF10+AB10+X10+T10+P10+L10+H10+D10</f>
        <v>2572</v>
      </c>
      <c r="AK10" s="28">
        <f>AG10+AC10+Y10+U10+Q10+M10+I10+E10</f>
        <v>1260</v>
      </c>
      <c r="AL10" s="29">
        <f>AH10+AD10+Z10+V10+R10+N10+J10+F10</f>
        <v>25720</v>
      </c>
      <c r="AM10" s="29">
        <f>AI10+AE10+AA10+W10+S10+O10+K10+G10</f>
        <v>12600</v>
      </c>
    </row>
    <row r="11" spans="1:39" s="5" customFormat="1" ht="21" x14ac:dyDescent="0.3">
      <c r="A11" s="32">
        <v>2</v>
      </c>
      <c r="B11" s="19" t="s">
        <v>62</v>
      </c>
      <c r="C11" s="9" t="s">
        <v>9</v>
      </c>
      <c r="D11" s="28">
        <v>90</v>
      </c>
      <c r="E11" s="28">
        <v>30</v>
      </c>
      <c r="F11" s="27">
        <v>900</v>
      </c>
      <c r="G11" s="27">
        <v>300</v>
      </c>
      <c r="H11" s="28">
        <v>90</v>
      </c>
      <c r="I11" s="28">
        <v>30</v>
      </c>
      <c r="J11" s="27">
        <v>900</v>
      </c>
      <c r="K11" s="27">
        <v>300</v>
      </c>
      <c r="L11" s="28">
        <v>105</v>
      </c>
      <c r="M11" s="28">
        <v>35</v>
      </c>
      <c r="N11" s="27">
        <v>1050</v>
      </c>
      <c r="O11" s="27">
        <v>350</v>
      </c>
      <c r="P11" s="28">
        <v>105</v>
      </c>
      <c r="Q11" s="28">
        <v>35</v>
      </c>
      <c r="R11" s="27">
        <v>1050</v>
      </c>
      <c r="S11" s="27">
        <v>350</v>
      </c>
      <c r="T11" s="28">
        <v>100</v>
      </c>
      <c r="U11" s="28">
        <v>40</v>
      </c>
      <c r="V11" s="27">
        <v>1000</v>
      </c>
      <c r="W11" s="27">
        <v>400</v>
      </c>
      <c r="X11" s="28">
        <v>100</v>
      </c>
      <c r="Y11" s="28">
        <v>40</v>
      </c>
      <c r="Z11" s="27">
        <v>1000</v>
      </c>
      <c r="AA11" s="27">
        <v>400</v>
      </c>
      <c r="AB11" s="28">
        <v>150</v>
      </c>
      <c r="AC11" s="28">
        <v>25</v>
      </c>
      <c r="AD11" s="27">
        <v>1500</v>
      </c>
      <c r="AE11" s="27">
        <v>250</v>
      </c>
      <c r="AF11" s="28">
        <v>150</v>
      </c>
      <c r="AG11" s="28">
        <v>25</v>
      </c>
      <c r="AH11" s="27">
        <v>1500</v>
      </c>
      <c r="AI11" s="27">
        <v>250</v>
      </c>
      <c r="AJ11" s="28">
        <f t="shared" ref="AJ11:AJ14" si="0">AF11+AB11+X11+T11+P11+L11+H11+D11</f>
        <v>890</v>
      </c>
      <c r="AK11" s="28">
        <f t="shared" ref="AK11:AK14" si="1">AG11+AC11+Y11+U11+Q11+M11+I11+E11</f>
        <v>260</v>
      </c>
      <c r="AL11" s="29">
        <f t="shared" ref="AL11:AL14" si="2">AH11+AD11+Z11+V11+R11+N11+J11+F11</f>
        <v>8900</v>
      </c>
      <c r="AM11" s="29">
        <f t="shared" ref="AM11:AM14" si="3">AI11+AE11+AA11+W11+S11+O11+K11+G11</f>
        <v>2600</v>
      </c>
    </row>
    <row r="12" spans="1:39" ht="21" x14ac:dyDescent="0.3">
      <c r="A12" s="32">
        <v>3</v>
      </c>
      <c r="B12" s="19" t="s">
        <v>53</v>
      </c>
      <c r="C12" s="9" t="s">
        <v>9</v>
      </c>
      <c r="D12" s="28">
        <v>32</v>
      </c>
      <c r="E12" s="28">
        <v>71</v>
      </c>
      <c r="F12" s="27">
        <v>315</v>
      </c>
      <c r="G12" s="27">
        <v>710</v>
      </c>
      <c r="H12" s="28">
        <v>32</v>
      </c>
      <c r="I12" s="28">
        <v>71</v>
      </c>
      <c r="J12" s="27">
        <v>315</v>
      </c>
      <c r="K12" s="27">
        <v>710</v>
      </c>
      <c r="L12" s="28">
        <v>57</v>
      </c>
      <c r="M12" s="28">
        <v>66</v>
      </c>
      <c r="N12" s="27">
        <v>570</v>
      </c>
      <c r="O12" s="27">
        <v>660</v>
      </c>
      <c r="P12" s="28">
        <v>57</v>
      </c>
      <c r="Q12" s="28">
        <v>66</v>
      </c>
      <c r="R12" s="27">
        <v>570</v>
      </c>
      <c r="S12" s="27">
        <v>660</v>
      </c>
      <c r="T12" s="28">
        <v>36</v>
      </c>
      <c r="U12" s="28">
        <v>65</v>
      </c>
      <c r="V12" s="27">
        <v>362</v>
      </c>
      <c r="W12" s="27">
        <v>645</v>
      </c>
      <c r="X12" s="28">
        <v>36</v>
      </c>
      <c r="Y12" s="28">
        <v>65</v>
      </c>
      <c r="Z12" s="27">
        <v>362</v>
      </c>
      <c r="AA12" s="27">
        <v>645</v>
      </c>
      <c r="AB12" s="28">
        <v>32</v>
      </c>
      <c r="AC12" s="28">
        <v>10</v>
      </c>
      <c r="AD12" s="27">
        <v>322</v>
      </c>
      <c r="AE12" s="27">
        <v>100</v>
      </c>
      <c r="AF12" s="28">
        <v>32</v>
      </c>
      <c r="AG12" s="28">
        <v>10</v>
      </c>
      <c r="AH12" s="27">
        <v>322</v>
      </c>
      <c r="AI12" s="27">
        <v>100</v>
      </c>
      <c r="AJ12" s="28">
        <f t="shared" si="0"/>
        <v>314</v>
      </c>
      <c r="AK12" s="28">
        <f t="shared" si="1"/>
        <v>424</v>
      </c>
      <c r="AL12" s="29">
        <f t="shared" si="2"/>
        <v>3138</v>
      </c>
      <c r="AM12" s="29">
        <f t="shared" si="3"/>
        <v>4230</v>
      </c>
    </row>
    <row r="13" spans="1:39" ht="21" x14ac:dyDescent="0.3">
      <c r="A13" s="32">
        <v>4</v>
      </c>
      <c r="B13" s="19" t="s">
        <v>49</v>
      </c>
      <c r="C13" s="9" t="s">
        <v>9</v>
      </c>
      <c r="D13" s="28">
        <v>15</v>
      </c>
      <c r="E13" s="28">
        <v>10</v>
      </c>
      <c r="F13" s="27">
        <v>150</v>
      </c>
      <c r="G13" s="27">
        <v>100</v>
      </c>
      <c r="H13" s="28">
        <v>15</v>
      </c>
      <c r="I13" s="28">
        <v>10</v>
      </c>
      <c r="J13" s="27">
        <v>150</v>
      </c>
      <c r="K13" s="27">
        <v>100</v>
      </c>
      <c r="L13" s="28">
        <v>10</v>
      </c>
      <c r="M13" s="28">
        <v>8</v>
      </c>
      <c r="N13" s="27">
        <v>100</v>
      </c>
      <c r="O13" s="27">
        <v>75</v>
      </c>
      <c r="P13" s="28">
        <v>10</v>
      </c>
      <c r="Q13" s="28">
        <v>8</v>
      </c>
      <c r="R13" s="27">
        <v>100</v>
      </c>
      <c r="S13" s="27">
        <v>75</v>
      </c>
      <c r="T13" s="28">
        <v>15</v>
      </c>
      <c r="U13" s="28">
        <v>7</v>
      </c>
      <c r="V13" s="27">
        <v>150</v>
      </c>
      <c r="W13" s="27">
        <v>70</v>
      </c>
      <c r="X13" s="28">
        <v>15</v>
      </c>
      <c r="Y13" s="28">
        <v>7</v>
      </c>
      <c r="Z13" s="27">
        <v>150</v>
      </c>
      <c r="AA13" s="27">
        <v>70</v>
      </c>
      <c r="AB13" s="28">
        <v>20</v>
      </c>
      <c r="AC13" s="28">
        <v>13</v>
      </c>
      <c r="AD13" s="27">
        <v>200</v>
      </c>
      <c r="AE13" s="27">
        <v>125</v>
      </c>
      <c r="AF13" s="28">
        <v>20</v>
      </c>
      <c r="AG13" s="28">
        <v>13</v>
      </c>
      <c r="AH13" s="27">
        <v>200</v>
      </c>
      <c r="AI13" s="27">
        <v>125</v>
      </c>
      <c r="AJ13" s="28">
        <f t="shared" si="0"/>
        <v>120</v>
      </c>
      <c r="AK13" s="28">
        <f t="shared" si="1"/>
        <v>76</v>
      </c>
      <c r="AL13" s="29">
        <f t="shared" si="2"/>
        <v>1200</v>
      </c>
      <c r="AM13" s="29">
        <f t="shared" si="3"/>
        <v>740</v>
      </c>
    </row>
    <row r="14" spans="1:39" ht="63" customHeight="1" x14ac:dyDescent="0.3">
      <c r="A14" s="32">
        <v>5</v>
      </c>
      <c r="B14" s="19" t="s">
        <v>60</v>
      </c>
      <c r="C14" s="9" t="s">
        <v>9</v>
      </c>
      <c r="D14" s="28">
        <v>15</v>
      </c>
      <c r="E14" s="28">
        <v>10</v>
      </c>
      <c r="F14" s="27">
        <v>150</v>
      </c>
      <c r="G14" s="27">
        <v>100</v>
      </c>
      <c r="H14" s="28">
        <v>15</v>
      </c>
      <c r="I14" s="28">
        <v>10</v>
      </c>
      <c r="J14" s="27">
        <v>150</v>
      </c>
      <c r="K14" s="27">
        <v>100</v>
      </c>
      <c r="L14" s="28">
        <v>10</v>
      </c>
      <c r="M14" s="28">
        <v>8</v>
      </c>
      <c r="N14" s="27">
        <v>100</v>
      </c>
      <c r="O14" s="27">
        <v>75</v>
      </c>
      <c r="P14" s="28">
        <v>10</v>
      </c>
      <c r="Q14" s="28">
        <v>8</v>
      </c>
      <c r="R14" s="27">
        <v>100</v>
      </c>
      <c r="S14" s="27">
        <v>75</v>
      </c>
      <c r="T14" s="28">
        <v>15</v>
      </c>
      <c r="U14" s="28">
        <v>7</v>
      </c>
      <c r="V14" s="27">
        <v>150</v>
      </c>
      <c r="W14" s="27">
        <v>70</v>
      </c>
      <c r="X14" s="28">
        <v>15</v>
      </c>
      <c r="Y14" s="28">
        <v>7</v>
      </c>
      <c r="Z14" s="27">
        <v>150</v>
      </c>
      <c r="AA14" s="27">
        <v>70</v>
      </c>
      <c r="AB14" s="28">
        <v>20</v>
      </c>
      <c r="AC14" s="28">
        <v>13</v>
      </c>
      <c r="AD14" s="27">
        <v>200</v>
      </c>
      <c r="AE14" s="27">
        <v>125</v>
      </c>
      <c r="AF14" s="28">
        <v>20</v>
      </c>
      <c r="AG14" s="28">
        <v>13</v>
      </c>
      <c r="AH14" s="27">
        <v>200</v>
      </c>
      <c r="AI14" s="27">
        <v>125</v>
      </c>
      <c r="AJ14" s="28">
        <f t="shared" si="0"/>
        <v>120</v>
      </c>
      <c r="AK14" s="28">
        <f t="shared" si="1"/>
        <v>76</v>
      </c>
      <c r="AL14" s="29">
        <f t="shared" si="2"/>
        <v>1200</v>
      </c>
      <c r="AM14" s="29">
        <f t="shared" si="3"/>
        <v>740</v>
      </c>
    </row>
    <row r="15" spans="1:39" ht="21" x14ac:dyDescent="0.3">
      <c r="A15" s="32">
        <v>6</v>
      </c>
      <c r="B15" s="19" t="s">
        <v>65</v>
      </c>
      <c r="C15" s="10" t="s">
        <v>12</v>
      </c>
      <c r="D15" s="47">
        <v>1</v>
      </c>
      <c r="E15" s="48"/>
      <c r="F15" s="52">
        <v>5</v>
      </c>
      <c r="G15" s="53"/>
      <c r="H15" s="47">
        <v>1</v>
      </c>
      <c r="I15" s="48"/>
      <c r="J15" s="52">
        <v>5</v>
      </c>
      <c r="K15" s="53"/>
      <c r="L15" s="47">
        <v>1</v>
      </c>
      <c r="M15" s="48"/>
      <c r="N15" s="52">
        <v>8</v>
      </c>
      <c r="O15" s="53"/>
      <c r="P15" s="47">
        <v>1</v>
      </c>
      <c r="Q15" s="48"/>
      <c r="R15" s="52">
        <v>8</v>
      </c>
      <c r="S15" s="53"/>
      <c r="T15" s="47">
        <v>1</v>
      </c>
      <c r="U15" s="48"/>
      <c r="V15" s="52">
        <v>5</v>
      </c>
      <c r="W15" s="53"/>
      <c r="X15" s="47">
        <v>1</v>
      </c>
      <c r="Y15" s="48"/>
      <c r="Z15" s="52">
        <v>5</v>
      </c>
      <c r="AA15" s="53"/>
      <c r="AB15" s="47">
        <v>1</v>
      </c>
      <c r="AC15" s="48"/>
      <c r="AD15" s="52">
        <v>9</v>
      </c>
      <c r="AE15" s="53"/>
      <c r="AF15" s="47">
        <v>1</v>
      </c>
      <c r="AG15" s="48"/>
      <c r="AH15" s="52">
        <v>9</v>
      </c>
      <c r="AI15" s="53"/>
      <c r="AJ15" s="51">
        <f>AF15+AB15+X15+T15+P15+L15+H15+D15</f>
        <v>8</v>
      </c>
      <c r="AK15" s="51"/>
      <c r="AL15" s="50">
        <f>AH15+AD15+Z15+V15+R15+N15+J15+F15</f>
        <v>54</v>
      </c>
      <c r="AM15" s="50"/>
    </row>
    <row r="16" spans="1:39" ht="21" x14ac:dyDescent="0.3">
      <c r="A16" s="32">
        <v>7</v>
      </c>
      <c r="B16" s="19" t="s">
        <v>13</v>
      </c>
      <c r="C16" s="10" t="s">
        <v>14</v>
      </c>
      <c r="D16" s="47">
        <v>15</v>
      </c>
      <c r="E16" s="48"/>
      <c r="F16" s="52">
        <v>152</v>
      </c>
      <c r="G16" s="53"/>
      <c r="H16" s="47">
        <v>15</v>
      </c>
      <c r="I16" s="48"/>
      <c r="J16" s="52">
        <v>152</v>
      </c>
      <c r="K16" s="53"/>
      <c r="L16" s="47">
        <v>15</v>
      </c>
      <c r="M16" s="48"/>
      <c r="N16" s="52">
        <v>152</v>
      </c>
      <c r="O16" s="53"/>
      <c r="P16" s="47">
        <v>15</v>
      </c>
      <c r="Q16" s="48"/>
      <c r="R16" s="52">
        <v>152</v>
      </c>
      <c r="S16" s="53"/>
      <c r="T16" s="47">
        <v>16</v>
      </c>
      <c r="U16" s="48"/>
      <c r="V16" s="52">
        <v>153</v>
      </c>
      <c r="W16" s="53"/>
      <c r="X16" s="47">
        <v>16</v>
      </c>
      <c r="Y16" s="48"/>
      <c r="Z16" s="52">
        <v>153</v>
      </c>
      <c r="AA16" s="53"/>
      <c r="AB16" s="47">
        <v>14</v>
      </c>
      <c r="AC16" s="48"/>
      <c r="AD16" s="52">
        <v>135</v>
      </c>
      <c r="AE16" s="53"/>
      <c r="AF16" s="47">
        <v>14</v>
      </c>
      <c r="AG16" s="48"/>
      <c r="AH16" s="52">
        <v>134</v>
      </c>
      <c r="AI16" s="53"/>
      <c r="AJ16" s="51">
        <f t="shared" ref="AJ16:AJ32" si="4">AF16+AB16+X16+T16+P16+L16+H16+D16</f>
        <v>120</v>
      </c>
      <c r="AK16" s="51"/>
      <c r="AL16" s="50">
        <f t="shared" ref="AL16:AL32" si="5">AH16+AD16+Z16+V16+R16+N16+J16+F16</f>
        <v>1183</v>
      </c>
      <c r="AM16" s="50"/>
    </row>
    <row r="17" spans="1:39" ht="21" x14ac:dyDescent="0.3">
      <c r="A17" s="32">
        <v>8</v>
      </c>
      <c r="B17" s="19" t="s">
        <v>15</v>
      </c>
      <c r="C17" s="10" t="s">
        <v>14</v>
      </c>
      <c r="D17" s="47">
        <v>9</v>
      </c>
      <c r="E17" s="48"/>
      <c r="F17" s="52">
        <v>91</v>
      </c>
      <c r="G17" s="53"/>
      <c r="H17" s="47">
        <v>9</v>
      </c>
      <c r="I17" s="48"/>
      <c r="J17" s="52">
        <v>91</v>
      </c>
      <c r="K17" s="53"/>
      <c r="L17" s="47">
        <v>8</v>
      </c>
      <c r="M17" s="48"/>
      <c r="N17" s="52">
        <v>76</v>
      </c>
      <c r="O17" s="53"/>
      <c r="P17" s="47">
        <v>8</v>
      </c>
      <c r="Q17" s="48"/>
      <c r="R17" s="52">
        <v>76</v>
      </c>
      <c r="S17" s="53"/>
      <c r="T17" s="47">
        <v>8</v>
      </c>
      <c r="U17" s="48"/>
      <c r="V17" s="52">
        <v>81</v>
      </c>
      <c r="W17" s="53"/>
      <c r="X17" s="47">
        <v>8</v>
      </c>
      <c r="Y17" s="48"/>
      <c r="Z17" s="52">
        <v>81</v>
      </c>
      <c r="AA17" s="53"/>
      <c r="AB17" s="47">
        <v>8</v>
      </c>
      <c r="AC17" s="48"/>
      <c r="AD17" s="52">
        <v>77</v>
      </c>
      <c r="AE17" s="53"/>
      <c r="AF17" s="47">
        <v>8</v>
      </c>
      <c r="AG17" s="48"/>
      <c r="AH17" s="52">
        <v>77</v>
      </c>
      <c r="AI17" s="53"/>
      <c r="AJ17" s="51">
        <f t="shared" si="4"/>
        <v>66</v>
      </c>
      <c r="AK17" s="51"/>
      <c r="AL17" s="50">
        <f t="shared" si="5"/>
        <v>650</v>
      </c>
      <c r="AM17" s="50"/>
    </row>
    <row r="18" spans="1:39" ht="21" x14ac:dyDescent="0.3">
      <c r="A18" s="32">
        <v>9</v>
      </c>
      <c r="B18" s="19" t="s">
        <v>16</v>
      </c>
      <c r="C18" s="10" t="s">
        <v>14</v>
      </c>
      <c r="D18" s="47">
        <v>9</v>
      </c>
      <c r="E18" s="48"/>
      <c r="F18" s="52">
        <v>91</v>
      </c>
      <c r="G18" s="53"/>
      <c r="H18" s="47">
        <v>9</v>
      </c>
      <c r="I18" s="48"/>
      <c r="J18" s="52">
        <v>91</v>
      </c>
      <c r="K18" s="53"/>
      <c r="L18" s="47">
        <v>8</v>
      </c>
      <c r="M18" s="48"/>
      <c r="N18" s="52">
        <v>76</v>
      </c>
      <c r="O18" s="53"/>
      <c r="P18" s="47">
        <v>8</v>
      </c>
      <c r="Q18" s="48"/>
      <c r="R18" s="52">
        <v>76</v>
      </c>
      <c r="S18" s="53"/>
      <c r="T18" s="47">
        <v>9</v>
      </c>
      <c r="U18" s="48"/>
      <c r="V18" s="52">
        <v>86</v>
      </c>
      <c r="W18" s="53"/>
      <c r="X18" s="47">
        <v>9</v>
      </c>
      <c r="Y18" s="48"/>
      <c r="Z18" s="52">
        <v>86</v>
      </c>
      <c r="AA18" s="53"/>
      <c r="AB18" s="47">
        <v>8</v>
      </c>
      <c r="AC18" s="48"/>
      <c r="AD18" s="52">
        <v>77</v>
      </c>
      <c r="AE18" s="53"/>
      <c r="AF18" s="47">
        <v>8</v>
      </c>
      <c r="AG18" s="48"/>
      <c r="AH18" s="52">
        <v>77</v>
      </c>
      <c r="AI18" s="53"/>
      <c r="AJ18" s="51">
        <f t="shared" si="4"/>
        <v>68</v>
      </c>
      <c r="AK18" s="51"/>
      <c r="AL18" s="50">
        <f t="shared" si="5"/>
        <v>660</v>
      </c>
      <c r="AM18" s="50"/>
    </row>
    <row r="19" spans="1:39" ht="21" x14ac:dyDescent="0.3">
      <c r="A19" s="32">
        <v>10</v>
      </c>
      <c r="B19" s="19" t="s">
        <v>17</v>
      </c>
      <c r="C19" s="10" t="s">
        <v>14</v>
      </c>
      <c r="D19" s="47">
        <v>1</v>
      </c>
      <c r="E19" s="48"/>
      <c r="F19" s="52">
        <v>4</v>
      </c>
      <c r="G19" s="53"/>
      <c r="H19" s="47">
        <v>1</v>
      </c>
      <c r="I19" s="48"/>
      <c r="J19" s="52">
        <v>4</v>
      </c>
      <c r="K19" s="53"/>
      <c r="L19" s="47">
        <v>1</v>
      </c>
      <c r="M19" s="48"/>
      <c r="N19" s="52">
        <v>12</v>
      </c>
      <c r="O19" s="53"/>
      <c r="P19" s="47">
        <v>1</v>
      </c>
      <c r="Q19" s="48"/>
      <c r="R19" s="52">
        <v>12</v>
      </c>
      <c r="S19" s="53"/>
      <c r="T19" s="47">
        <v>1</v>
      </c>
      <c r="U19" s="48"/>
      <c r="V19" s="52">
        <v>7</v>
      </c>
      <c r="W19" s="53"/>
      <c r="X19" s="47">
        <v>1</v>
      </c>
      <c r="Y19" s="48"/>
      <c r="Z19" s="52">
        <v>7</v>
      </c>
      <c r="AA19" s="53"/>
      <c r="AB19" s="47">
        <v>1</v>
      </c>
      <c r="AC19" s="48"/>
      <c r="AD19" s="52">
        <v>10</v>
      </c>
      <c r="AE19" s="53"/>
      <c r="AF19" s="47">
        <v>1</v>
      </c>
      <c r="AG19" s="48"/>
      <c r="AH19" s="52">
        <v>10</v>
      </c>
      <c r="AI19" s="53"/>
      <c r="AJ19" s="51">
        <f t="shared" si="4"/>
        <v>8</v>
      </c>
      <c r="AK19" s="51"/>
      <c r="AL19" s="50">
        <f t="shared" si="5"/>
        <v>66</v>
      </c>
      <c r="AM19" s="50"/>
    </row>
    <row r="20" spans="1:39" ht="21" x14ac:dyDescent="0.3">
      <c r="A20" s="32">
        <v>11</v>
      </c>
      <c r="B20" s="19" t="s">
        <v>18</v>
      </c>
      <c r="C20" s="10" t="s">
        <v>14</v>
      </c>
      <c r="D20" s="47">
        <v>1</v>
      </c>
      <c r="E20" s="48"/>
      <c r="F20" s="52">
        <v>10</v>
      </c>
      <c r="G20" s="53"/>
      <c r="H20" s="47">
        <v>1</v>
      </c>
      <c r="I20" s="48"/>
      <c r="J20" s="52">
        <v>10</v>
      </c>
      <c r="K20" s="53"/>
      <c r="L20" s="47">
        <v>1</v>
      </c>
      <c r="M20" s="48"/>
      <c r="N20" s="52">
        <v>5</v>
      </c>
      <c r="O20" s="53"/>
      <c r="P20" s="47">
        <v>1</v>
      </c>
      <c r="Q20" s="48"/>
      <c r="R20" s="52">
        <v>5</v>
      </c>
      <c r="S20" s="53"/>
      <c r="T20" s="47">
        <v>1</v>
      </c>
      <c r="U20" s="48"/>
      <c r="V20" s="52">
        <v>5</v>
      </c>
      <c r="W20" s="53"/>
      <c r="X20" s="47">
        <v>1</v>
      </c>
      <c r="Y20" s="48"/>
      <c r="Z20" s="52">
        <v>5</v>
      </c>
      <c r="AA20" s="53"/>
      <c r="AB20" s="47">
        <v>1</v>
      </c>
      <c r="AC20" s="48"/>
      <c r="AD20" s="52">
        <v>6</v>
      </c>
      <c r="AE20" s="53"/>
      <c r="AF20" s="47">
        <v>1</v>
      </c>
      <c r="AG20" s="48"/>
      <c r="AH20" s="52">
        <v>5</v>
      </c>
      <c r="AI20" s="53"/>
      <c r="AJ20" s="51">
        <f t="shared" si="4"/>
        <v>8</v>
      </c>
      <c r="AK20" s="51"/>
      <c r="AL20" s="50">
        <f t="shared" si="5"/>
        <v>51</v>
      </c>
      <c r="AM20" s="50"/>
    </row>
    <row r="21" spans="1:39" ht="21" x14ac:dyDescent="0.3">
      <c r="A21" s="32">
        <v>12</v>
      </c>
      <c r="B21" s="19" t="s">
        <v>19</v>
      </c>
      <c r="C21" s="10" t="s">
        <v>14</v>
      </c>
      <c r="D21" s="47">
        <v>1</v>
      </c>
      <c r="E21" s="48"/>
      <c r="F21" s="52">
        <v>4</v>
      </c>
      <c r="G21" s="53"/>
      <c r="H21" s="47">
        <v>1</v>
      </c>
      <c r="I21" s="48"/>
      <c r="J21" s="52">
        <v>4</v>
      </c>
      <c r="K21" s="53"/>
      <c r="L21" s="47">
        <v>1</v>
      </c>
      <c r="M21" s="48"/>
      <c r="N21" s="52">
        <v>5</v>
      </c>
      <c r="O21" s="53"/>
      <c r="P21" s="47">
        <v>1</v>
      </c>
      <c r="Q21" s="48"/>
      <c r="R21" s="52">
        <v>5</v>
      </c>
      <c r="S21" s="53"/>
      <c r="T21" s="47">
        <v>1</v>
      </c>
      <c r="U21" s="48"/>
      <c r="V21" s="52">
        <v>4</v>
      </c>
      <c r="W21" s="53"/>
      <c r="X21" s="47">
        <v>1</v>
      </c>
      <c r="Y21" s="48"/>
      <c r="Z21" s="52">
        <v>4</v>
      </c>
      <c r="AA21" s="53"/>
      <c r="AB21" s="47">
        <v>1</v>
      </c>
      <c r="AC21" s="48"/>
      <c r="AD21" s="52">
        <v>11</v>
      </c>
      <c r="AE21" s="53"/>
      <c r="AF21" s="47">
        <v>1</v>
      </c>
      <c r="AG21" s="48"/>
      <c r="AH21" s="52">
        <v>11</v>
      </c>
      <c r="AI21" s="53"/>
      <c r="AJ21" s="51">
        <f t="shared" si="4"/>
        <v>8</v>
      </c>
      <c r="AK21" s="51"/>
      <c r="AL21" s="50">
        <f t="shared" si="5"/>
        <v>48</v>
      </c>
      <c r="AM21" s="50"/>
    </row>
    <row r="22" spans="1:39" ht="21" x14ac:dyDescent="0.3">
      <c r="A22" s="32">
        <v>13</v>
      </c>
      <c r="B22" s="19" t="s">
        <v>20</v>
      </c>
      <c r="C22" s="10" t="s">
        <v>14</v>
      </c>
      <c r="D22" s="47">
        <v>3</v>
      </c>
      <c r="E22" s="48"/>
      <c r="F22" s="52">
        <v>29</v>
      </c>
      <c r="G22" s="53"/>
      <c r="H22" s="47">
        <v>3</v>
      </c>
      <c r="I22" s="48"/>
      <c r="J22" s="52">
        <v>29</v>
      </c>
      <c r="K22" s="53"/>
      <c r="L22" s="47">
        <v>2</v>
      </c>
      <c r="M22" s="48"/>
      <c r="N22" s="52">
        <v>16</v>
      </c>
      <c r="O22" s="53"/>
      <c r="P22" s="47">
        <v>2</v>
      </c>
      <c r="Q22" s="48"/>
      <c r="R22" s="52">
        <v>16</v>
      </c>
      <c r="S22" s="53"/>
      <c r="T22" s="47">
        <v>2</v>
      </c>
      <c r="U22" s="48"/>
      <c r="V22" s="52">
        <v>14</v>
      </c>
      <c r="W22" s="53"/>
      <c r="X22" s="47">
        <v>2</v>
      </c>
      <c r="Y22" s="48"/>
      <c r="Z22" s="52">
        <v>14</v>
      </c>
      <c r="AA22" s="53"/>
      <c r="AB22" s="47">
        <v>2</v>
      </c>
      <c r="AC22" s="48"/>
      <c r="AD22" s="52">
        <v>21</v>
      </c>
      <c r="AE22" s="53"/>
      <c r="AF22" s="47">
        <v>2</v>
      </c>
      <c r="AG22" s="48"/>
      <c r="AH22" s="52">
        <v>18</v>
      </c>
      <c r="AI22" s="53"/>
      <c r="AJ22" s="51">
        <f t="shared" si="4"/>
        <v>18</v>
      </c>
      <c r="AK22" s="51"/>
      <c r="AL22" s="50">
        <f t="shared" si="5"/>
        <v>157</v>
      </c>
      <c r="AM22" s="50"/>
    </row>
    <row r="23" spans="1:39" ht="21" x14ac:dyDescent="0.3">
      <c r="A23" s="32">
        <v>14</v>
      </c>
      <c r="B23" s="19" t="s">
        <v>21</v>
      </c>
      <c r="C23" s="10" t="s">
        <v>14</v>
      </c>
      <c r="D23" s="47">
        <v>3</v>
      </c>
      <c r="E23" s="48"/>
      <c r="F23" s="52">
        <v>24</v>
      </c>
      <c r="G23" s="53"/>
      <c r="H23" s="47">
        <v>3</v>
      </c>
      <c r="I23" s="48"/>
      <c r="J23" s="52">
        <v>24</v>
      </c>
      <c r="K23" s="53"/>
      <c r="L23" s="47">
        <v>2</v>
      </c>
      <c r="M23" s="48"/>
      <c r="N23" s="52">
        <v>13</v>
      </c>
      <c r="O23" s="53"/>
      <c r="P23" s="47">
        <v>2</v>
      </c>
      <c r="Q23" s="48"/>
      <c r="R23" s="52">
        <v>13</v>
      </c>
      <c r="S23" s="53"/>
      <c r="T23" s="47">
        <v>1</v>
      </c>
      <c r="U23" s="48"/>
      <c r="V23" s="52">
        <v>7</v>
      </c>
      <c r="W23" s="53"/>
      <c r="X23" s="47">
        <v>1</v>
      </c>
      <c r="Y23" s="48"/>
      <c r="Z23" s="52">
        <v>7</v>
      </c>
      <c r="AA23" s="53"/>
      <c r="AB23" s="47">
        <v>2</v>
      </c>
      <c r="AC23" s="48"/>
      <c r="AD23" s="52">
        <v>14</v>
      </c>
      <c r="AE23" s="53"/>
      <c r="AF23" s="47">
        <v>2</v>
      </c>
      <c r="AG23" s="48"/>
      <c r="AH23" s="52">
        <v>13</v>
      </c>
      <c r="AI23" s="53"/>
      <c r="AJ23" s="51">
        <f t="shared" si="4"/>
        <v>16</v>
      </c>
      <c r="AK23" s="51"/>
      <c r="AL23" s="50">
        <f t="shared" si="5"/>
        <v>115</v>
      </c>
      <c r="AM23" s="50"/>
    </row>
    <row r="24" spans="1:39" ht="21" x14ac:dyDescent="0.3">
      <c r="A24" s="32">
        <v>15</v>
      </c>
      <c r="B24" s="19" t="s">
        <v>22</v>
      </c>
      <c r="C24" s="10" t="s">
        <v>14</v>
      </c>
      <c r="D24" s="47">
        <v>1</v>
      </c>
      <c r="E24" s="48"/>
      <c r="F24" s="52">
        <v>4</v>
      </c>
      <c r="G24" s="53"/>
      <c r="H24" s="47">
        <v>1</v>
      </c>
      <c r="I24" s="48"/>
      <c r="J24" s="52">
        <v>4</v>
      </c>
      <c r="K24" s="53"/>
      <c r="L24" s="47">
        <v>2</v>
      </c>
      <c r="M24" s="48"/>
      <c r="N24" s="52">
        <v>14</v>
      </c>
      <c r="O24" s="53"/>
      <c r="P24" s="47">
        <v>2</v>
      </c>
      <c r="Q24" s="48"/>
      <c r="R24" s="52">
        <v>14</v>
      </c>
      <c r="S24" s="53"/>
      <c r="T24" s="47">
        <v>1</v>
      </c>
      <c r="U24" s="48"/>
      <c r="V24" s="52">
        <v>10</v>
      </c>
      <c r="W24" s="53"/>
      <c r="X24" s="47">
        <v>1</v>
      </c>
      <c r="Y24" s="48"/>
      <c r="Z24" s="52">
        <v>10</v>
      </c>
      <c r="AA24" s="53"/>
      <c r="AB24" s="47">
        <v>1</v>
      </c>
      <c r="AC24" s="48"/>
      <c r="AD24" s="52">
        <v>3</v>
      </c>
      <c r="AE24" s="53"/>
      <c r="AF24" s="47">
        <v>1</v>
      </c>
      <c r="AG24" s="48"/>
      <c r="AH24" s="52">
        <v>3</v>
      </c>
      <c r="AI24" s="53"/>
      <c r="AJ24" s="51">
        <f t="shared" si="4"/>
        <v>10</v>
      </c>
      <c r="AK24" s="51"/>
      <c r="AL24" s="50">
        <f t="shared" si="5"/>
        <v>62</v>
      </c>
      <c r="AM24" s="50"/>
    </row>
    <row r="25" spans="1:39" ht="21" x14ac:dyDescent="0.3">
      <c r="A25" s="32">
        <v>16</v>
      </c>
      <c r="B25" s="19" t="s">
        <v>23</v>
      </c>
      <c r="C25" s="10" t="s">
        <v>14</v>
      </c>
      <c r="D25" s="47">
        <v>3</v>
      </c>
      <c r="E25" s="48"/>
      <c r="F25" s="52">
        <v>25</v>
      </c>
      <c r="G25" s="53"/>
      <c r="H25" s="47">
        <v>3</v>
      </c>
      <c r="I25" s="48"/>
      <c r="J25" s="52">
        <v>25</v>
      </c>
      <c r="K25" s="53"/>
      <c r="L25" s="47">
        <v>3</v>
      </c>
      <c r="M25" s="48"/>
      <c r="N25" s="52">
        <v>30</v>
      </c>
      <c r="O25" s="53"/>
      <c r="P25" s="47">
        <v>3</v>
      </c>
      <c r="Q25" s="48"/>
      <c r="R25" s="52">
        <v>30</v>
      </c>
      <c r="S25" s="53"/>
      <c r="T25" s="47">
        <v>3</v>
      </c>
      <c r="U25" s="48"/>
      <c r="V25" s="52">
        <v>25</v>
      </c>
      <c r="W25" s="53"/>
      <c r="X25" s="47">
        <v>3</v>
      </c>
      <c r="Y25" s="48"/>
      <c r="Z25" s="52">
        <v>25</v>
      </c>
      <c r="AA25" s="53"/>
      <c r="AB25" s="47">
        <v>4</v>
      </c>
      <c r="AC25" s="48"/>
      <c r="AD25" s="52">
        <v>33</v>
      </c>
      <c r="AE25" s="53"/>
      <c r="AF25" s="47">
        <v>4</v>
      </c>
      <c r="AG25" s="48"/>
      <c r="AH25" s="52">
        <v>33</v>
      </c>
      <c r="AI25" s="53"/>
      <c r="AJ25" s="51">
        <f t="shared" si="4"/>
        <v>26</v>
      </c>
      <c r="AK25" s="51"/>
      <c r="AL25" s="50">
        <f t="shared" si="5"/>
        <v>226</v>
      </c>
      <c r="AM25" s="50"/>
    </row>
    <row r="26" spans="1:39" ht="21" x14ac:dyDescent="0.3">
      <c r="A26" s="32">
        <v>17</v>
      </c>
      <c r="B26" s="19" t="s">
        <v>24</v>
      </c>
      <c r="C26" s="10" t="s">
        <v>14</v>
      </c>
      <c r="D26" s="47">
        <v>2</v>
      </c>
      <c r="E26" s="48"/>
      <c r="F26" s="52">
        <v>20</v>
      </c>
      <c r="G26" s="53"/>
      <c r="H26" s="47">
        <v>2</v>
      </c>
      <c r="I26" s="48"/>
      <c r="J26" s="52">
        <v>20</v>
      </c>
      <c r="K26" s="53"/>
      <c r="L26" s="47">
        <v>2</v>
      </c>
      <c r="M26" s="48"/>
      <c r="N26" s="52">
        <v>20</v>
      </c>
      <c r="O26" s="53"/>
      <c r="P26" s="47">
        <v>2</v>
      </c>
      <c r="Q26" s="48"/>
      <c r="R26" s="52">
        <v>20</v>
      </c>
      <c r="S26" s="53"/>
      <c r="T26" s="47">
        <v>2</v>
      </c>
      <c r="U26" s="48"/>
      <c r="V26" s="52">
        <v>18</v>
      </c>
      <c r="W26" s="53"/>
      <c r="X26" s="47">
        <v>2</v>
      </c>
      <c r="Y26" s="48"/>
      <c r="Z26" s="52">
        <v>18</v>
      </c>
      <c r="AA26" s="53"/>
      <c r="AB26" s="47">
        <v>2</v>
      </c>
      <c r="AC26" s="48"/>
      <c r="AD26" s="52">
        <v>15</v>
      </c>
      <c r="AE26" s="53"/>
      <c r="AF26" s="47">
        <v>2</v>
      </c>
      <c r="AG26" s="48"/>
      <c r="AH26" s="52">
        <v>15</v>
      </c>
      <c r="AI26" s="53"/>
      <c r="AJ26" s="51">
        <f t="shared" si="4"/>
        <v>16</v>
      </c>
      <c r="AK26" s="51"/>
      <c r="AL26" s="50">
        <f t="shared" si="5"/>
        <v>146</v>
      </c>
      <c r="AM26" s="50"/>
    </row>
    <row r="27" spans="1:39" ht="21" x14ac:dyDescent="0.3">
      <c r="A27" s="32">
        <v>18</v>
      </c>
      <c r="B27" s="19" t="s">
        <v>25</v>
      </c>
      <c r="C27" s="10" t="s">
        <v>14</v>
      </c>
      <c r="D27" s="47">
        <v>4</v>
      </c>
      <c r="E27" s="48"/>
      <c r="F27" s="52">
        <v>34</v>
      </c>
      <c r="G27" s="53"/>
      <c r="H27" s="47">
        <v>4</v>
      </c>
      <c r="I27" s="48"/>
      <c r="J27" s="52">
        <v>34</v>
      </c>
      <c r="K27" s="53"/>
      <c r="L27" s="47">
        <v>4</v>
      </c>
      <c r="M27" s="48"/>
      <c r="N27" s="52">
        <v>36</v>
      </c>
      <c r="O27" s="53"/>
      <c r="P27" s="47">
        <v>4</v>
      </c>
      <c r="Q27" s="48"/>
      <c r="R27" s="52">
        <v>36</v>
      </c>
      <c r="S27" s="53"/>
      <c r="T27" s="47">
        <v>2</v>
      </c>
      <c r="U27" s="48"/>
      <c r="V27" s="52">
        <v>22</v>
      </c>
      <c r="W27" s="53"/>
      <c r="X27" s="47">
        <v>2</v>
      </c>
      <c r="Y27" s="48"/>
      <c r="Z27" s="52">
        <v>22</v>
      </c>
      <c r="AA27" s="53"/>
      <c r="AB27" s="47">
        <v>3</v>
      </c>
      <c r="AC27" s="48"/>
      <c r="AD27" s="52">
        <v>23</v>
      </c>
      <c r="AE27" s="53"/>
      <c r="AF27" s="47">
        <v>3</v>
      </c>
      <c r="AG27" s="48"/>
      <c r="AH27" s="52">
        <v>22</v>
      </c>
      <c r="AI27" s="53"/>
      <c r="AJ27" s="51">
        <f t="shared" si="4"/>
        <v>26</v>
      </c>
      <c r="AK27" s="51"/>
      <c r="AL27" s="50">
        <f t="shared" si="5"/>
        <v>229</v>
      </c>
      <c r="AM27" s="50"/>
    </row>
    <row r="28" spans="1:39" ht="21" x14ac:dyDescent="0.3">
      <c r="A28" s="32">
        <v>19</v>
      </c>
      <c r="B28" s="19" t="s">
        <v>27</v>
      </c>
      <c r="C28" s="10" t="s">
        <v>14</v>
      </c>
      <c r="D28" s="47">
        <v>3</v>
      </c>
      <c r="E28" s="48"/>
      <c r="F28" s="52">
        <v>29</v>
      </c>
      <c r="G28" s="53"/>
      <c r="H28" s="47">
        <v>3</v>
      </c>
      <c r="I28" s="48"/>
      <c r="J28" s="52">
        <v>29</v>
      </c>
      <c r="K28" s="53"/>
      <c r="L28" s="47">
        <v>2</v>
      </c>
      <c r="M28" s="48"/>
      <c r="N28" s="52">
        <v>20</v>
      </c>
      <c r="O28" s="53"/>
      <c r="P28" s="47">
        <v>2</v>
      </c>
      <c r="Q28" s="48"/>
      <c r="R28" s="52">
        <v>20</v>
      </c>
      <c r="S28" s="53"/>
      <c r="T28" s="47">
        <v>1</v>
      </c>
      <c r="U28" s="48"/>
      <c r="V28" s="52">
        <v>8</v>
      </c>
      <c r="W28" s="53"/>
      <c r="X28" s="47">
        <v>1</v>
      </c>
      <c r="Y28" s="48"/>
      <c r="Z28" s="52">
        <v>8</v>
      </c>
      <c r="AA28" s="53"/>
      <c r="AB28" s="47">
        <v>2</v>
      </c>
      <c r="AC28" s="48"/>
      <c r="AD28" s="52">
        <v>16</v>
      </c>
      <c r="AE28" s="53"/>
      <c r="AF28" s="47">
        <v>2</v>
      </c>
      <c r="AG28" s="48"/>
      <c r="AH28" s="52">
        <v>16</v>
      </c>
      <c r="AI28" s="53"/>
      <c r="AJ28" s="51">
        <f t="shared" si="4"/>
        <v>16</v>
      </c>
      <c r="AK28" s="51"/>
      <c r="AL28" s="50">
        <f t="shared" si="5"/>
        <v>146</v>
      </c>
      <c r="AM28" s="50"/>
    </row>
    <row r="29" spans="1:39" ht="21" x14ac:dyDescent="0.3">
      <c r="A29" s="32">
        <v>20</v>
      </c>
      <c r="B29" s="19" t="s">
        <v>28</v>
      </c>
      <c r="C29" s="10" t="s">
        <v>14</v>
      </c>
      <c r="D29" s="47">
        <v>1</v>
      </c>
      <c r="E29" s="48"/>
      <c r="F29" s="52">
        <v>8</v>
      </c>
      <c r="G29" s="53"/>
      <c r="H29" s="47">
        <v>1</v>
      </c>
      <c r="I29" s="48"/>
      <c r="J29" s="52">
        <v>8</v>
      </c>
      <c r="K29" s="53"/>
      <c r="L29" s="47">
        <v>1</v>
      </c>
      <c r="M29" s="48"/>
      <c r="N29" s="52">
        <v>10</v>
      </c>
      <c r="O29" s="53"/>
      <c r="P29" s="47">
        <v>1</v>
      </c>
      <c r="Q29" s="48"/>
      <c r="R29" s="52">
        <v>10</v>
      </c>
      <c r="S29" s="53"/>
      <c r="T29" s="47">
        <v>3</v>
      </c>
      <c r="U29" s="48"/>
      <c r="V29" s="52">
        <v>30</v>
      </c>
      <c r="W29" s="53"/>
      <c r="X29" s="47">
        <v>3</v>
      </c>
      <c r="Y29" s="48"/>
      <c r="Z29" s="52">
        <v>30</v>
      </c>
      <c r="AA29" s="53"/>
      <c r="AB29" s="47">
        <v>1</v>
      </c>
      <c r="AC29" s="48"/>
      <c r="AD29" s="52">
        <v>10</v>
      </c>
      <c r="AE29" s="53"/>
      <c r="AF29" s="47">
        <v>1</v>
      </c>
      <c r="AG29" s="48"/>
      <c r="AH29" s="52">
        <v>9</v>
      </c>
      <c r="AI29" s="53"/>
      <c r="AJ29" s="51">
        <f t="shared" si="4"/>
        <v>12</v>
      </c>
      <c r="AK29" s="51"/>
      <c r="AL29" s="50">
        <f t="shared" si="5"/>
        <v>115</v>
      </c>
      <c r="AM29" s="50"/>
    </row>
    <row r="30" spans="1:39" ht="32.25" customHeight="1" x14ac:dyDescent="0.3">
      <c r="A30" s="32">
        <v>21</v>
      </c>
      <c r="B30" s="19" t="s">
        <v>36</v>
      </c>
      <c r="C30" s="10" t="s">
        <v>14</v>
      </c>
      <c r="D30" s="47">
        <v>1</v>
      </c>
      <c r="E30" s="48"/>
      <c r="F30" s="52">
        <v>8</v>
      </c>
      <c r="G30" s="53"/>
      <c r="H30" s="47">
        <v>1</v>
      </c>
      <c r="I30" s="48"/>
      <c r="J30" s="52">
        <v>8</v>
      </c>
      <c r="K30" s="53"/>
      <c r="L30" s="47">
        <v>1</v>
      </c>
      <c r="M30" s="48"/>
      <c r="N30" s="52">
        <v>10</v>
      </c>
      <c r="O30" s="53"/>
      <c r="P30" s="47">
        <v>1</v>
      </c>
      <c r="Q30" s="48"/>
      <c r="R30" s="52">
        <v>10</v>
      </c>
      <c r="S30" s="53"/>
      <c r="T30" s="47">
        <v>3</v>
      </c>
      <c r="U30" s="48"/>
      <c r="V30" s="52">
        <v>25</v>
      </c>
      <c r="W30" s="53"/>
      <c r="X30" s="47">
        <v>3</v>
      </c>
      <c r="Y30" s="48"/>
      <c r="Z30" s="52">
        <v>25</v>
      </c>
      <c r="AA30" s="53"/>
      <c r="AB30" s="47">
        <v>2</v>
      </c>
      <c r="AC30" s="48"/>
      <c r="AD30" s="52">
        <v>15</v>
      </c>
      <c r="AE30" s="53"/>
      <c r="AF30" s="47">
        <v>2</v>
      </c>
      <c r="AG30" s="48"/>
      <c r="AH30" s="52">
        <v>14</v>
      </c>
      <c r="AI30" s="53"/>
      <c r="AJ30" s="51">
        <f t="shared" si="4"/>
        <v>14</v>
      </c>
      <c r="AK30" s="51"/>
      <c r="AL30" s="50">
        <f t="shared" si="5"/>
        <v>115</v>
      </c>
      <c r="AM30" s="50"/>
    </row>
    <row r="31" spans="1:39" ht="31.2" x14ac:dyDescent="0.3">
      <c r="A31" s="33">
        <v>22</v>
      </c>
      <c r="B31" s="22" t="s">
        <v>48</v>
      </c>
      <c r="C31" s="23" t="s">
        <v>14</v>
      </c>
      <c r="D31" s="47">
        <v>2</v>
      </c>
      <c r="E31" s="48"/>
      <c r="F31" s="52">
        <v>15</v>
      </c>
      <c r="G31" s="53"/>
      <c r="H31" s="47">
        <v>2</v>
      </c>
      <c r="I31" s="48"/>
      <c r="J31" s="52">
        <v>15</v>
      </c>
      <c r="K31" s="53"/>
      <c r="L31" s="47">
        <v>1</v>
      </c>
      <c r="M31" s="48"/>
      <c r="N31" s="52">
        <v>10</v>
      </c>
      <c r="O31" s="53"/>
      <c r="P31" s="47">
        <v>1</v>
      </c>
      <c r="Q31" s="48"/>
      <c r="R31" s="52">
        <v>10</v>
      </c>
      <c r="S31" s="53"/>
      <c r="T31" s="47">
        <v>1</v>
      </c>
      <c r="U31" s="48"/>
      <c r="V31" s="52">
        <v>10</v>
      </c>
      <c r="W31" s="53"/>
      <c r="X31" s="47">
        <v>1</v>
      </c>
      <c r="Y31" s="48"/>
      <c r="Z31" s="52">
        <v>10</v>
      </c>
      <c r="AA31" s="53"/>
      <c r="AB31" s="47">
        <v>1</v>
      </c>
      <c r="AC31" s="48"/>
      <c r="AD31" s="52">
        <v>10</v>
      </c>
      <c r="AE31" s="53"/>
      <c r="AF31" s="47">
        <v>1</v>
      </c>
      <c r="AG31" s="48"/>
      <c r="AH31" s="52">
        <v>10</v>
      </c>
      <c r="AI31" s="53"/>
      <c r="AJ31" s="47">
        <f t="shared" si="4"/>
        <v>10</v>
      </c>
      <c r="AK31" s="48"/>
      <c r="AL31" s="81">
        <f t="shared" si="5"/>
        <v>90</v>
      </c>
      <c r="AM31" s="82"/>
    </row>
    <row r="32" spans="1:39" s="9" customFormat="1" ht="50.25" customHeight="1" x14ac:dyDescent="0.3">
      <c r="A32" s="34">
        <v>23</v>
      </c>
      <c r="B32" s="19" t="s">
        <v>70</v>
      </c>
      <c r="C32" s="10" t="s">
        <v>14</v>
      </c>
      <c r="D32" s="47">
        <v>8</v>
      </c>
      <c r="E32" s="48"/>
      <c r="F32" s="52">
        <v>75</v>
      </c>
      <c r="G32" s="53"/>
      <c r="H32" s="47">
        <v>8</v>
      </c>
      <c r="I32" s="48"/>
      <c r="J32" s="52">
        <v>75</v>
      </c>
      <c r="K32" s="53"/>
      <c r="L32" s="47">
        <v>6</v>
      </c>
      <c r="M32" s="48"/>
      <c r="N32" s="52">
        <v>60</v>
      </c>
      <c r="O32" s="53"/>
      <c r="P32" s="47">
        <v>6</v>
      </c>
      <c r="Q32" s="48"/>
      <c r="R32" s="52">
        <v>60</v>
      </c>
      <c r="S32" s="53"/>
      <c r="T32" s="47">
        <v>6</v>
      </c>
      <c r="U32" s="48"/>
      <c r="V32" s="52">
        <v>60</v>
      </c>
      <c r="W32" s="53"/>
      <c r="X32" s="47">
        <v>6</v>
      </c>
      <c r="Y32" s="48"/>
      <c r="Z32" s="52">
        <v>60</v>
      </c>
      <c r="AA32" s="53"/>
      <c r="AB32" s="47">
        <v>8</v>
      </c>
      <c r="AC32" s="48"/>
      <c r="AD32" s="52">
        <v>80</v>
      </c>
      <c r="AE32" s="53"/>
      <c r="AF32" s="47">
        <v>8</v>
      </c>
      <c r="AG32" s="48"/>
      <c r="AH32" s="52">
        <v>80</v>
      </c>
      <c r="AI32" s="53"/>
      <c r="AJ32" s="47">
        <f t="shared" si="4"/>
        <v>56</v>
      </c>
      <c r="AK32" s="48"/>
      <c r="AL32" s="81">
        <f t="shared" si="5"/>
        <v>550</v>
      </c>
      <c r="AM32" s="82"/>
    </row>
    <row r="33" spans="1:39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83"/>
      <c r="AK33" s="84"/>
      <c r="AL33" s="83"/>
      <c r="AM33" s="84"/>
    </row>
    <row r="34" spans="1:39" ht="31.2" x14ac:dyDescent="0.3">
      <c r="A34" s="20">
        <v>24</v>
      </c>
      <c r="B34" s="19" t="s">
        <v>63</v>
      </c>
      <c r="C34" s="10" t="s">
        <v>14</v>
      </c>
      <c r="D34" s="47">
        <v>155</v>
      </c>
      <c r="E34" s="48"/>
      <c r="F34" s="52">
        <v>1550</v>
      </c>
      <c r="G34" s="53"/>
      <c r="H34" s="47">
        <v>155</v>
      </c>
      <c r="I34" s="48"/>
      <c r="J34" s="52">
        <v>1550</v>
      </c>
      <c r="K34" s="53"/>
      <c r="L34" s="47">
        <v>140</v>
      </c>
      <c r="M34" s="48"/>
      <c r="N34" s="52">
        <v>1400</v>
      </c>
      <c r="O34" s="53"/>
      <c r="P34" s="47">
        <v>140</v>
      </c>
      <c r="Q34" s="48"/>
      <c r="R34" s="52">
        <v>1400</v>
      </c>
      <c r="S34" s="53"/>
      <c r="T34" s="47">
        <v>98</v>
      </c>
      <c r="U34" s="48"/>
      <c r="V34" s="52">
        <v>980</v>
      </c>
      <c r="W34" s="53"/>
      <c r="X34" s="47">
        <v>98</v>
      </c>
      <c r="Y34" s="48"/>
      <c r="Z34" s="52">
        <v>980</v>
      </c>
      <c r="AA34" s="53"/>
      <c r="AB34" s="47">
        <v>108</v>
      </c>
      <c r="AC34" s="48"/>
      <c r="AD34" s="52">
        <v>1080</v>
      </c>
      <c r="AE34" s="53"/>
      <c r="AF34" s="47">
        <v>108</v>
      </c>
      <c r="AG34" s="48"/>
      <c r="AH34" s="52">
        <v>1080</v>
      </c>
      <c r="AI34" s="53"/>
      <c r="AJ34" s="51">
        <f t="shared" ref="AJ34:AJ35" si="6">AF34+AB34+X34+T34+P34+L34+H34+D34</f>
        <v>1002</v>
      </c>
      <c r="AK34" s="51"/>
      <c r="AL34" s="50">
        <f t="shared" ref="AL34:AL35" si="7">AH34+AD34+Z34+V34+R34+N34+J34+F34</f>
        <v>10020</v>
      </c>
      <c r="AM34" s="50"/>
    </row>
    <row r="35" spans="1:39" ht="31.8" thickBot="1" x14ac:dyDescent="0.35">
      <c r="A35" s="21">
        <v>25</v>
      </c>
      <c r="B35" s="14" t="s">
        <v>64</v>
      </c>
      <c r="C35" s="24" t="s">
        <v>14</v>
      </c>
      <c r="D35" s="47">
        <v>68</v>
      </c>
      <c r="E35" s="48"/>
      <c r="F35" s="52">
        <v>677</v>
      </c>
      <c r="G35" s="53"/>
      <c r="H35" s="47">
        <v>68</v>
      </c>
      <c r="I35" s="48"/>
      <c r="J35" s="52">
        <v>677</v>
      </c>
      <c r="K35" s="53"/>
      <c r="L35" s="47">
        <v>70</v>
      </c>
      <c r="M35" s="48"/>
      <c r="N35" s="52">
        <v>702</v>
      </c>
      <c r="O35" s="53"/>
      <c r="P35" s="47">
        <v>70</v>
      </c>
      <c r="Q35" s="48"/>
      <c r="R35" s="52">
        <v>702</v>
      </c>
      <c r="S35" s="53"/>
      <c r="T35" s="47">
        <v>41</v>
      </c>
      <c r="U35" s="48"/>
      <c r="V35" s="52">
        <v>412</v>
      </c>
      <c r="W35" s="53"/>
      <c r="X35" s="47">
        <v>41</v>
      </c>
      <c r="Y35" s="48"/>
      <c r="Z35" s="52">
        <v>412</v>
      </c>
      <c r="AA35" s="53"/>
      <c r="AB35" s="47">
        <v>40</v>
      </c>
      <c r="AC35" s="48"/>
      <c r="AD35" s="52">
        <v>400</v>
      </c>
      <c r="AE35" s="53"/>
      <c r="AF35" s="47">
        <v>40</v>
      </c>
      <c r="AG35" s="48"/>
      <c r="AH35" s="52">
        <v>399</v>
      </c>
      <c r="AI35" s="53"/>
      <c r="AJ35" s="51">
        <f t="shared" si="6"/>
        <v>438</v>
      </c>
      <c r="AK35" s="51"/>
      <c r="AL35" s="50">
        <f t="shared" si="7"/>
        <v>4381</v>
      </c>
      <c r="AM35" s="50"/>
    </row>
    <row r="36" spans="1:39" x14ac:dyDescent="0.3">
      <c r="AE36" s="4"/>
      <c r="AH36" s="4"/>
      <c r="AI36" s="4"/>
      <c r="AJ36" s="4"/>
      <c r="AK36" s="4"/>
      <c r="AL36" s="4"/>
      <c r="AM36" s="4"/>
    </row>
    <row r="37" spans="1:39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39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39" x14ac:dyDescent="0.3">
      <c r="AE39" s="4"/>
      <c r="AH39" s="4"/>
      <c r="AI39" s="4"/>
      <c r="AJ39" s="4"/>
      <c r="AK39" s="4"/>
      <c r="AL39" s="4"/>
      <c r="AM39" s="4"/>
    </row>
    <row r="41" spans="1:39" x14ac:dyDescent="0.3">
      <c r="H41" s="5"/>
      <c r="I41" s="5"/>
      <c r="P41" s="5"/>
      <c r="Q41" s="5"/>
      <c r="X41" s="5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9" x14ac:dyDescent="0.3">
      <c r="H42" s="5"/>
      <c r="I42" s="5"/>
      <c r="P42" s="5"/>
      <c r="Q42" s="5"/>
      <c r="X42" s="5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9" x14ac:dyDescent="0.3">
      <c r="H43" s="5"/>
      <c r="I43" s="5"/>
      <c r="P43" s="5"/>
      <c r="Q43" s="5"/>
      <c r="X43" s="5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9" x14ac:dyDescent="0.3">
      <c r="H44" s="5"/>
      <c r="I44" s="5"/>
      <c r="P44" s="5"/>
      <c r="Q44" s="5"/>
      <c r="X44" s="5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9" x14ac:dyDescent="0.3">
      <c r="H45" s="5"/>
      <c r="I45" s="5"/>
      <c r="P45" s="5"/>
      <c r="Q45" s="5"/>
      <c r="X45" s="5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9" x14ac:dyDescent="0.3">
      <c r="H46" s="5"/>
      <c r="I46" s="5"/>
      <c r="P46" s="5"/>
      <c r="Q46" s="5"/>
      <c r="X46" s="5"/>
      <c r="Y46" s="6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9" x14ac:dyDescent="0.3">
      <c r="H47" s="5"/>
      <c r="I47" s="5"/>
      <c r="P47" s="5"/>
      <c r="Q47" s="5"/>
      <c r="X47" s="5"/>
      <c r="Y47" s="6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9" x14ac:dyDescent="0.3">
      <c r="H48" s="5"/>
      <c r="I48" s="5"/>
      <c r="P48" s="5"/>
      <c r="Q48" s="5"/>
      <c r="X48" s="5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8:35" x14ac:dyDescent="0.3">
      <c r="H49" s="5"/>
      <c r="I49" s="5"/>
      <c r="P49" s="5"/>
      <c r="Q49" s="5"/>
      <c r="X49" s="5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8:35" x14ac:dyDescent="0.3">
      <c r="H50" s="5"/>
      <c r="I50" s="5"/>
      <c r="P50" s="5"/>
      <c r="Q50" s="5"/>
      <c r="X50" s="5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8:35" x14ac:dyDescent="0.3">
      <c r="H51" s="5"/>
      <c r="I51" s="5"/>
      <c r="P51" s="5"/>
      <c r="Q51" s="5"/>
      <c r="X51" s="5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8:35" x14ac:dyDescent="0.3">
      <c r="H52" s="5"/>
      <c r="I52" s="5"/>
      <c r="P52" s="5"/>
      <c r="Q52" s="5"/>
      <c r="X52" s="5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8:35" x14ac:dyDescent="0.3">
      <c r="H53" s="5"/>
      <c r="I53" s="5"/>
      <c r="P53" s="5"/>
      <c r="Q53" s="5"/>
      <c r="X53" s="5"/>
      <c r="Y53" s="6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8:35" x14ac:dyDescent="0.3">
      <c r="H54" s="5"/>
      <c r="I54" s="5"/>
      <c r="P54" s="5"/>
      <c r="Q54" s="5"/>
      <c r="X54" s="5"/>
      <c r="Y54" s="6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8:35" x14ac:dyDescent="0.3">
      <c r="H55" s="5"/>
      <c r="I55" s="5"/>
      <c r="P55" s="5"/>
      <c r="Q55" s="5"/>
      <c r="X55" s="5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8:35" x14ac:dyDescent="0.3">
      <c r="H56" s="5"/>
      <c r="I56" s="5"/>
      <c r="P56" s="5"/>
      <c r="Q56" s="5"/>
      <c r="X56" s="5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8:35" x14ac:dyDescent="0.3">
      <c r="H57" s="5"/>
      <c r="I57" s="5"/>
      <c r="P57" s="5"/>
      <c r="Q57" s="5"/>
      <c r="X57" s="5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8:35" x14ac:dyDescent="0.3">
      <c r="H58" s="5"/>
      <c r="I58" s="5"/>
      <c r="P58" s="5"/>
      <c r="Q58" s="5"/>
      <c r="X58" s="5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8:35" x14ac:dyDescent="0.3">
      <c r="H59" s="5"/>
      <c r="I59" s="5"/>
      <c r="P59" s="5"/>
      <c r="Q59" s="5"/>
      <c r="X59" s="5"/>
      <c r="Y59" s="6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8:35" x14ac:dyDescent="0.3">
      <c r="H60" s="5"/>
      <c r="I60" s="5"/>
      <c r="P60" s="5"/>
      <c r="Q60" s="5"/>
      <c r="X60" s="5"/>
      <c r="Y60" s="6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8:35" x14ac:dyDescent="0.3">
      <c r="H61" s="5"/>
      <c r="I61" s="5"/>
      <c r="P61" s="5"/>
      <c r="Q61" s="5"/>
      <c r="X61" s="5"/>
      <c r="Y61" s="6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8:35" x14ac:dyDescent="0.3">
      <c r="H62" s="5"/>
      <c r="I62" s="5"/>
      <c r="P62" s="5"/>
      <c r="Q62" s="5"/>
      <c r="X62" s="5"/>
      <c r="Y62" s="6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8:35" x14ac:dyDescent="0.3">
      <c r="H63" s="5"/>
      <c r="I63" s="5"/>
      <c r="P63" s="5"/>
      <c r="Q63" s="5"/>
      <c r="X63" s="5"/>
      <c r="Y63" s="6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8:35" x14ac:dyDescent="0.3">
      <c r="H64" s="5"/>
      <c r="I64" s="5"/>
      <c r="P64" s="5"/>
      <c r="Q64" s="5"/>
      <c r="X64" s="5"/>
      <c r="Y64" s="6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8:35" x14ac:dyDescent="0.3">
      <c r="H65" s="5"/>
      <c r="I65" s="5"/>
      <c r="P65" s="5"/>
      <c r="Q65" s="5"/>
      <c r="X65" s="5"/>
      <c r="Y65" s="6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8:35" x14ac:dyDescent="0.3">
      <c r="H66" s="5"/>
      <c r="I66" s="5"/>
      <c r="P66" s="5"/>
      <c r="Q66" s="5"/>
      <c r="X66" s="5"/>
      <c r="Y66" s="6"/>
      <c r="Z66" s="1"/>
      <c r="AA66" s="1"/>
      <c r="AB66" s="1"/>
      <c r="AC66" s="1"/>
      <c r="AD66" s="1"/>
      <c r="AE66" s="1"/>
      <c r="AF66" s="1"/>
      <c r="AG66" s="1"/>
      <c r="AH66" s="1"/>
      <c r="AI66" s="1"/>
    </row>
  </sheetData>
  <mergeCells count="399">
    <mergeCell ref="AE2:AI2"/>
    <mergeCell ref="A1:L1"/>
    <mergeCell ref="V35:W35"/>
    <mergeCell ref="AB35:AC35"/>
    <mergeCell ref="AD35:AE35"/>
    <mergeCell ref="AJ35:AK35"/>
    <mergeCell ref="AL35:AM35"/>
    <mergeCell ref="D35:E35"/>
    <mergeCell ref="F35:G35"/>
    <mergeCell ref="L35:M35"/>
    <mergeCell ref="N35:O35"/>
    <mergeCell ref="T35:U35"/>
    <mergeCell ref="AL34:AM34"/>
    <mergeCell ref="AF29:AG29"/>
    <mergeCell ref="AH29:AI29"/>
    <mergeCell ref="X29:Y29"/>
    <mergeCell ref="Z29:AA29"/>
    <mergeCell ref="AD29:AE29"/>
    <mergeCell ref="AJ29:AK29"/>
    <mergeCell ref="AL29:AM29"/>
    <mergeCell ref="D34:E34"/>
    <mergeCell ref="F34:G34"/>
    <mergeCell ref="L34:M34"/>
    <mergeCell ref="N34:O34"/>
    <mergeCell ref="T34:U34"/>
    <mergeCell ref="V34:W34"/>
    <mergeCell ref="AB34:AC34"/>
    <mergeCell ref="AD34:AE34"/>
    <mergeCell ref="AJ34:AK34"/>
    <mergeCell ref="H34:I34"/>
    <mergeCell ref="J34:K34"/>
    <mergeCell ref="AF34:AG34"/>
    <mergeCell ref="AH34:AI34"/>
    <mergeCell ref="AJ26:AK26"/>
    <mergeCell ref="AL26:AM26"/>
    <mergeCell ref="D28:E28"/>
    <mergeCell ref="F28:G28"/>
    <mergeCell ref="L28:M28"/>
    <mergeCell ref="N28:O28"/>
    <mergeCell ref="T28:U28"/>
    <mergeCell ref="AL27:AM27"/>
    <mergeCell ref="D29:E29"/>
    <mergeCell ref="F29:G29"/>
    <mergeCell ref="L29:M29"/>
    <mergeCell ref="N29:O29"/>
    <mergeCell ref="T29:U29"/>
    <mergeCell ref="V29:W29"/>
    <mergeCell ref="AB29:AC29"/>
    <mergeCell ref="V28:W28"/>
    <mergeCell ref="AB28:AC28"/>
    <mergeCell ref="AD28:AE28"/>
    <mergeCell ref="AJ28:AK28"/>
    <mergeCell ref="AL28:AM28"/>
    <mergeCell ref="H29:I29"/>
    <mergeCell ref="J29:K29"/>
    <mergeCell ref="P29:Q29"/>
    <mergeCell ref="R29:S29"/>
    <mergeCell ref="D27:E27"/>
    <mergeCell ref="F27:G27"/>
    <mergeCell ref="L27:M27"/>
    <mergeCell ref="N27:O27"/>
    <mergeCell ref="T27:U27"/>
    <mergeCell ref="V27:W27"/>
    <mergeCell ref="AB27:AC27"/>
    <mergeCell ref="AD27:AE27"/>
    <mergeCell ref="AJ27:AK27"/>
    <mergeCell ref="H27:I27"/>
    <mergeCell ref="J27:K27"/>
    <mergeCell ref="R27:S27"/>
    <mergeCell ref="D26:E26"/>
    <mergeCell ref="F26:G26"/>
    <mergeCell ref="L26:M26"/>
    <mergeCell ref="N26:O26"/>
    <mergeCell ref="T26:U26"/>
    <mergeCell ref="V26:W26"/>
    <mergeCell ref="AB26:AC26"/>
    <mergeCell ref="V25:W25"/>
    <mergeCell ref="AB25:AC25"/>
    <mergeCell ref="X25:Y25"/>
    <mergeCell ref="Z25:AA25"/>
    <mergeCell ref="X26:Y26"/>
    <mergeCell ref="Z26:AA26"/>
    <mergeCell ref="AJ24:AK24"/>
    <mergeCell ref="AD23:AE23"/>
    <mergeCell ref="AJ23:AK23"/>
    <mergeCell ref="AL23:AM23"/>
    <mergeCell ref="X24:Y24"/>
    <mergeCell ref="Z24:AA24"/>
    <mergeCell ref="D25:E25"/>
    <mergeCell ref="F25:G25"/>
    <mergeCell ref="L25:M25"/>
    <mergeCell ref="N25:O25"/>
    <mergeCell ref="T25:U25"/>
    <mergeCell ref="AL24:AM24"/>
    <mergeCell ref="D24:E24"/>
    <mergeCell ref="F24:G24"/>
    <mergeCell ref="L24:M24"/>
    <mergeCell ref="N24:O24"/>
    <mergeCell ref="T24:U24"/>
    <mergeCell ref="AD25:AE25"/>
    <mergeCell ref="AJ25:AK25"/>
    <mergeCell ref="AL25:AM25"/>
    <mergeCell ref="AH23:AI23"/>
    <mergeCell ref="AL22:AM22"/>
    <mergeCell ref="D22:E22"/>
    <mergeCell ref="H23:I23"/>
    <mergeCell ref="J23:K23"/>
    <mergeCell ref="X23:Y23"/>
    <mergeCell ref="AJ21:AK21"/>
    <mergeCell ref="AL21:AM21"/>
    <mergeCell ref="AL19:AM19"/>
    <mergeCell ref="AJ20:AK20"/>
    <mergeCell ref="AL20:AM20"/>
    <mergeCell ref="D21:E21"/>
    <mergeCell ref="F21:G21"/>
    <mergeCell ref="L21:M21"/>
    <mergeCell ref="N21:O21"/>
    <mergeCell ref="T21:U21"/>
    <mergeCell ref="V21:W21"/>
    <mergeCell ref="AB21:AC21"/>
    <mergeCell ref="AD21:AE21"/>
    <mergeCell ref="F22:G22"/>
    <mergeCell ref="L22:M22"/>
    <mergeCell ref="N22:O22"/>
    <mergeCell ref="T22:U22"/>
    <mergeCell ref="H22:I22"/>
    <mergeCell ref="J22:K22"/>
    <mergeCell ref="AJ19:AK19"/>
    <mergeCell ref="H20:I20"/>
    <mergeCell ref="J20:K20"/>
    <mergeCell ref="X20:Y20"/>
    <mergeCell ref="Z20:AA20"/>
    <mergeCell ref="V20:W20"/>
    <mergeCell ref="AB20:AC20"/>
    <mergeCell ref="AD20:AE20"/>
    <mergeCell ref="D23:E23"/>
    <mergeCell ref="F23:G23"/>
    <mergeCell ref="L23:M23"/>
    <mergeCell ref="N23:O23"/>
    <mergeCell ref="T23:U23"/>
    <mergeCell ref="V23:W23"/>
    <mergeCell ref="AB23:AC23"/>
    <mergeCell ref="V22:W22"/>
    <mergeCell ref="AB22:AC22"/>
    <mergeCell ref="AD22:AE22"/>
    <mergeCell ref="AJ22:AK22"/>
    <mergeCell ref="X22:Y22"/>
    <mergeCell ref="Z22:AA22"/>
    <mergeCell ref="H21:I21"/>
    <mergeCell ref="J21:K21"/>
    <mergeCell ref="X21:Y21"/>
    <mergeCell ref="D20:E20"/>
    <mergeCell ref="F20:G20"/>
    <mergeCell ref="L20:M20"/>
    <mergeCell ref="N20:O20"/>
    <mergeCell ref="T20:U20"/>
    <mergeCell ref="D19:E19"/>
    <mergeCell ref="F19:G19"/>
    <mergeCell ref="L19:M19"/>
    <mergeCell ref="N19:O19"/>
    <mergeCell ref="T19:U19"/>
    <mergeCell ref="H19:I19"/>
    <mergeCell ref="J19:K19"/>
    <mergeCell ref="AJ17:AK17"/>
    <mergeCell ref="AL17:AM17"/>
    <mergeCell ref="D17:E17"/>
    <mergeCell ref="F17:G17"/>
    <mergeCell ref="L17:M17"/>
    <mergeCell ref="N17:O17"/>
    <mergeCell ref="T17:U17"/>
    <mergeCell ref="AD18:AE18"/>
    <mergeCell ref="AJ18:AK18"/>
    <mergeCell ref="AL18:AM18"/>
    <mergeCell ref="D18:E18"/>
    <mergeCell ref="F18:G18"/>
    <mergeCell ref="L18:M18"/>
    <mergeCell ref="N18:O18"/>
    <mergeCell ref="T18:U18"/>
    <mergeCell ref="V18:W18"/>
    <mergeCell ref="AB18:AC18"/>
    <mergeCell ref="V17:W17"/>
    <mergeCell ref="AB17:AC17"/>
    <mergeCell ref="AH17:AI17"/>
    <mergeCell ref="H18:I18"/>
    <mergeCell ref="J18:K18"/>
    <mergeCell ref="X18:Y18"/>
    <mergeCell ref="Z18:AA18"/>
    <mergeCell ref="AL15:AM15"/>
    <mergeCell ref="H8:I8"/>
    <mergeCell ref="J8:K8"/>
    <mergeCell ref="P8:Q8"/>
    <mergeCell ref="R8:S8"/>
    <mergeCell ref="D16:E16"/>
    <mergeCell ref="F16:G16"/>
    <mergeCell ref="L16:M16"/>
    <mergeCell ref="N16:O16"/>
    <mergeCell ref="T16:U16"/>
    <mergeCell ref="V16:W16"/>
    <mergeCell ref="AB16:AC16"/>
    <mergeCell ref="AD16:AE16"/>
    <mergeCell ref="AJ16:AK16"/>
    <mergeCell ref="AL16:AM16"/>
    <mergeCell ref="D15:E15"/>
    <mergeCell ref="F15:G15"/>
    <mergeCell ref="L15:M15"/>
    <mergeCell ref="N15:O15"/>
    <mergeCell ref="T15:U15"/>
    <mergeCell ref="V15:W15"/>
    <mergeCell ref="AB15:AC15"/>
    <mergeCell ref="AD15:AE15"/>
    <mergeCell ref="AJ15:AK15"/>
    <mergeCell ref="AL33:AM33"/>
    <mergeCell ref="A3:AM3"/>
    <mergeCell ref="D30:E30"/>
    <mergeCell ref="F30:G30"/>
    <mergeCell ref="L30:M30"/>
    <mergeCell ref="AJ33:AK33"/>
    <mergeCell ref="A6:A9"/>
    <mergeCell ref="B6:C8"/>
    <mergeCell ref="AB8:AC8"/>
    <mergeCell ref="AD8:AE8"/>
    <mergeCell ref="AJ8:AK8"/>
    <mergeCell ref="AL8:AM8"/>
    <mergeCell ref="D8:E8"/>
    <mergeCell ref="F8:G8"/>
    <mergeCell ref="L8:M8"/>
    <mergeCell ref="N8:O8"/>
    <mergeCell ref="T8:U8"/>
    <mergeCell ref="V8:W8"/>
    <mergeCell ref="D6:K6"/>
    <mergeCell ref="D7:G7"/>
    <mergeCell ref="H7:K7"/>
    <mergeCell ref="L7:O7"/>
    <mergeCell ref="P7:S7"/>
    <mergeCell ref="T7:W7"/>
    <mergeCell ref="J31:K31"/>
    <mergeCell ref="H31:I31"/>
    <mergeCell ref="N30:O30"/>
    <mergeCell ref="T30:U30"/>
    <mergeCell ref="V30:W30"/>
    <mergeCell ref="AB30:AC30"/>
    <mergeCell ref="AD30:AE30"/>
    <mergeCell ref="AJ30:AK30"/>
    <mergeCell ref="AL30:AM30"/>
    <mergeCell ref="P30:Q30"/>
    <mergeCell ref="R30:S30"/>
    <mergeCell ref="AF30:AG30"/>
    <mergeCell ref="AH30:AI30"/>
    <mergeCell ref="X30:Y30"/>
    <mergeCell ref="Z30:AA30"/>
    <mergeCell ref="N31:O31"/>
    <mergeCell ref="T31:U31"/>
    <mergeCell ref="V31:W31"/>
    <mergeCell ref="AB31:AC31"/>
    <mergeCell ref="AD31:AE31"/>
    <mergeCell ref="AJ31:AK31"/>
    <mergeCell ref="P31:Q31"/>
    <mergeCell ref="R31:S31"/>
    <mergeCell ref="AF31:AG31"/>
    <mergeCell ref="AH31:AI31"/>
    <mergeCell ref="X31:Y31"/>
    <mergeCell ref="Z31:AA31"/>
    <mergeCell ref="AF7:AI7"/>
    <mergeCell ref="AB6:AI6"/>
    <mergeCell ref="AL32:AM32"/>
    <mergeCell ref="D32:E32"/>
    <mergeCell ref="F32:G32"/>
    <mergeCell ref="L32:M32"/>
    <mergeCell ref="N32:O32"/>
    <mergeCell ref="T32:U32"/>
    <mergeCell ref="V32:W32"/>
    <mergeCell ref="AB32:AC32"/>
    <mergeCell ref="AD32:AE32"/>
    <mergeCell ref="AJ32:AK32"/>
    <mergeCell ref="P32:Q32"/>
    <mergeCell ref="R32:S32"/>
    <mergeCell ref="X32:Y32"/>
    <mergeCell ref="Z32:AA32"/>
    <mergeCell ref="AF32:AG32"/>
    <mergeCell ref="AH32:AI32"/>
    <mergeCell ref="J32:K32"/>
    <mergeCell ref="H32:I32"/>
    <mergeCell ref="AL31:AM31"/>
    <mergeCell ref="D31:E31"/>
    <mergeCell ref="F31:G31"/>
    <mergeCell ref="L31:M31"/>
    <mergeCell ref="AF8:AG8"/>
    <mergeCell ref="AH8:AI8"/>
    <mergeCell ref="H15:I15"/>
    <mergeCell ref="J15:K15"/>
    <mergeCell ref="H16:I16"/>
    <mergeCell ref="J16:K16"/>
    <mergeCell ref="AH15:AI15"/>
    <mergeCell ref="AH16:AI16"/>
    <mergeCell ref="X15:Y15"/>
    <mergeCell ref="Z15:AA15"/>
    <mergeCell ref="X16:Y16"/>
    <mergeCell ref="Z16:AA16"/>
    <mergeCell ref="H17:I17"/>
    <mergeCell ref="J17:K17"/>
    <mergeCell ref="AD17:AE17"/>
    <mergeCell ref="V19:W19"/>
    <mergeCell ref="AB19:AC19"/>
    <mergeCell ref="AD19:AE19"/>
    <mergeCell ref="H26:I26"/>
    <mergeCell ref="J26:K26"/>
    <mergeCell ref="T6:AA6"/>
    <mergeCell ref="L6:S6"/>
    <mergeCell ref="X8:Y8"/>
    <mergeCell ref="Z8:AA8"/>
    <mergeCell ref="X7:AA7"/>
    <mergeCell ref="AB7:AE7"/>
    <mergeCell ref="H28:I28"/>
    <mergeCell ref="J28:K28"/>
    <mergeCell ref="X17:Y17"/>
    <mergeCell ref="Z17:AA17"/>
    <mergeCell ref="AF15:AG15"/>
    <mergeCell ref="AF16:AG16"/>
    <mergeCell ref="AF17:AG17"/>
    <mergeCell ref="Z21:AA21"/>
    <mergeCell ref="V24:W24"/>
    <mergeCell ref="AB24:AC24"/>
    <mergeCell ref="AD24:AE24"/>
    <mergeCell ref="AD26:AE26"/>
    <mergeCell ref="X27:Y27"/>
    <mergeCell ref="Z27:AA27"/>
    <mergeCell ref="X28:Y28"/>
    <mergeCell ref="Z28:AA28"/>
    <mergeCell ref="AF23:AG23"/>
    <mergeCell ref="P24:Q24"/>
    <mergeCell ref="R24:S24"/>
    <mergeCell ref="P25:Q25"/>
    <mergeCell ref="R25:S25"/>
    <mergeCell ref="P26:Q26"/>
    <mergeCell ref="R26:S26"/>
    <mergeCell ref="P27:Q27"/>
    <mergeCell ref="H30:I30"/>
    <mergeCell ref="J30:K30"/>
    <mergeCell ref="P15:Q15"/>
    <mergeCell ref="R15:S15"/>
    <mergeCell ref="P16:Q16"/>
    <mergeCell ref="R16:S16"/>
    <mergeCell ref="P17:Q17"/>
    <mergeCell ref="R17:S17"/>
    <mergeCell ref="P18:Q18"/>
    <mergeCell ref="R18:S18"/>
    <mergeCell ref="P19:Q19"/>
    <mergeCell ref="R19:S19"/>
    <mergeCell ref="P20:Q20"/>
    <mergeCell ref="R20:S20"/>
    <mergeCell ref="P21:Q21"/>
    <mergeCell ref="R21:S21"/>
    <mergeCell ref="P22:Q22"/>
    <mergeCell ref="R22:S22"/>
    <mergeCell ref="P23:Q23"/>
    <mergeCell ref="R23:S23"/>
    <mergeCell ref="H24:I24"/>
    <mergeCell ref="J24:K24"/>
    <mergeCell ref="H25:I25"/>
    <mergeCell ref="J25:K25"/>
    <mergeCell ref="P28:Q28"/>
    <mergeCell ref="R28:S28"/>
    <mergeCell ref="AF27:AG27"/>
    <mergeCell ref="AH27:AI27"/>
    <mergeCell ref="AF28:AG28"/>
    <mergeCell ref="AH28:AI28"/>
    <mergeCell ref="AF18:AG18"/>
    <mergeCell ref="Z23:AA23"/>
    <mergeCell ref="AH20:AI20"/>
    <mergeCell ref="AF21:AG21"/>
    <mergeCell ref="AH21:AI21"/>
    <mergeCell ref="AF22:AG22"/>
    <mergeCell ref="AH22:AI22"/>
    <mergeCell ref="X19:Y19"/>
    <mergeCell ref="Z19:AA19"/>
    <mergeCell ref="AJ6:AM7"/>
    <mergeCell ref="AJ2:AM2"/>
    <mergeCell ref="AF35:AG35"/>
    <mergeCell ref="AH35:AI35"/>
    <mergeCell ref="AH18:AI18"/>
    <mergeCell ref="AF19:AG19"/>
    <mergeCell ref="AH19:AI19"/>
    <mergeCell ref="AF20:AG20"/>
    <mergeCell ref="H35:I35"/>
    <mergeCell ref="J35:K35"/>
    <mergeCell ref="P34:Q34"/>
    <mergeCell ref="R34:S34"/>
    <mergeCell ref="P35:Q35"/>
    <mergeCell ref="R35:S35"/>
    <mergeCell ref="X34:Y34"/>
    <mergeCell ref="Z34:AA34"/>
    <mergeCell ref="X35:Y35"/>
    <mergeCell ref="Z35:AA35"/>
    <mergeCell ref="AF24:AG24"/>
    <mergeCell ref="AH24:AI24"/>
    <mergeCell ref="AF25:AG25"/>
    <mergeCell ref="AH25:AI25"/>
    <mergeCell ref="AF26:AG26"/>
    <mergeCell ref="AH26:AI26"/>
  </mergeCells>
  <pageMargins left="0.7" right="0.34" top="0.75" bottom="0.66" header="0.3" footer="0.3"/>
  <pageSetup paperSize="8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O39"/>
  <sheetViews>
    <sheetView view="pageBreakPreview" topLeftCell="I1" zoomScale="55" zoomScaleNormal="85" zoomScaleSheetLayoutView="55" workbookViewId="0">
      <selection activeCell="AR26" sqref="AR26"/>
    </sheetView>
  </sheetViews>
  <sheetFormatPr defaultColWidth="9.109375" defaultRowHeight="15.6" x14ac:dyDescent="0.3"/>
  <cols>
    <col min="1" max="1" width="5" style="1" customWidth="1"/>
    <col min="2" max="2" width="24.44140625" style="5" customWidth="1"/>
    <col min="3" max="3" width="8.5546875" style="1" bestFit="1" customWidth="1"/>
    <col min="4" max="7" width="11.109375" style="5" customWidth="1"/>
    <col min="8" max="9" width="11.109375" style="4" customWidth="1"/>
    <col min="10" max="15" width="11.109375" style="5" customWidth="1"/>
    <col min="16" max="17" width="11.109375" style="4" customWidth="1"/>
    <col min="18" max="23" width="11.109375" style="5" customWidth="1"/>
    <col min="24" max="25" width="11.109375" style="4" customWidth="1"/>
    <col min="26" max="31" width="11.109375" style="5" customWidth="1"/>
    <col min="32" max="33" width="11.109375" style="4" customWidth="1"/>
    <col min="34" max="35" width="11.109375" style="5" customWidth="1"/>
    <col min="36" max="36" width="13.44140625" style="5" bestFit="1" customWidth="1"/>
    <col min="37" max="37" width="9.88671875" style="5" customWidth="1"/>
    <col min="38" max="39" width="12.5546875" style="5" customWidth="1"/>
    <col min="40" max="16384" width="9.109375" style="1"/>
  </cols>
  <sheetData>
    <row r="1" spans="1:39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"/>
      <c r="N1" s="4"/>
      <c r="O1" s="4"/>
      <c r="R1" s="4"/>
      <c r="S1" s="4"/>
      <c r="T1" s="4"/>
      <c r="U1" s="4"/>
      <c r="V1" s="4"/>
      <c r="W1" s="4"/>
      <c r="Z1" s="4"/>
      <c r="AA1" s="4"/>
      <c r="AB1" s="4"/>
      <c r="AC1" s="4"/>
      <c r="AD1" s="4"/>
      <c r="AE1" s="4"/>
      <c r="AH1" s="4"/>
      <c r="AI1" s="4"/>
      <c r="AJ1" s="4"/>
      <c r="AK1" s="4"/>
      <c r="AL1" s="4"/>
      <c r="AM1" s="4"/>
    </row>
    <row r="2" spans="1:39" ht="22.8" x14ac:dyDescent="0.35">
      <c r="A2" s="11"/>
      <c r="B2" s="4"/>
      <c r="C2" s="3"/>
      <c r="D2" s="4"/>
      <c r="E2" s="4"/>
      <c r="F2" s="4"/>
      <c r="G2" s="4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Z2" s="4"/>
      <c r="AA2" s="4"/>
      <c r="AB2" s="4"/>
      <c r="AC2" s="4"/>
      <c r="AD2" s="4"/>
      <c r="AE2" s="46" t="s">
        <v>97</v>
      </c>
      <c r="AF2" s="46"/>
      <c r="AG2" s="46"/>
      <c r="AH2" s="46"/>
      <c r="AI2" s="46"/>
      <c r="AJ2" s="4"/>
      <c r="AK2" s="4"/>
      <c r="AL2" s="4"/>
      <c r="AM2" s="4"/>
    </row>
    <row r="3" spans="1:39" ht="24.6" x14ac:dyDescent="0.3">
      <c r="A3" s="60" t="s">
        <v>66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20.399999999999999" x14ac:dyDescent="0.3">
      <c r="A4" s="15"/>
      <c r="B4" s="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39" ht="16.2" thickBot="1" x14ac:dyDescent="0.35">
      <c r="A5" s="3"/>
      <c r="B5" s="4"/>
      <c r="C5" s="3"/>
      <c r="D5" s="4"/>
      <c r="E5" s="4"/>
      <c r="F5" s="4"/>
      <c r="G5" s="4"/>
      <c r="J5" s="4"/>
      <c r="K5" s="4"/>
      <c r="L5" s="4"/>
      <c r="M5" s="4"/>
      <c r="N5" s="4"/>
      <c r="O5" s="4"/>
      <c r="R5" s="4"/>
      <c r="S5" s="4"/>
      <c r="T5" s="4"/>
      <c r="U5" s="4"/>
      <c r="V5" s="4"/>
      <c r="W5" s="4"/>
      <c r="Z5" s="4"/>
      <c r="AA5" s="4"/>
      <c r="AB5" s="4"/>
      <c r="AC5" s="4"/>
      <c r="AD5" s="4"/>
      <c r="AE5" s="4"/>
      <c r="AH5" s="4"/>
      <c r="AI5" s="4"/>
      <c r="AJ5" s="4"/>
      <c r="AK5" s="4"/>
      <c r="AL5" s="4"/>
      <c r="AM5" s="4"/>
    </row>
    <row r="6" spans="1:39" ht="35.25" customHeight="1" x14ac:dyDescent="0.3">
      <c r="A6" s="61" t="s">
        <v>0</v>
      </c>
      <c r="B6" s="65" t="s">
        <v>3</v>
      </c>
      <c r="C6" s="65"/>
      <c r="D6" s="67" t="s">
        <v>1</v>
      </c>
      <c r="E6" s="68"/>
      <c r="F6" s="68"/>
      <c r="G6" s="68"/>
      <c r="H6" s="68"/>
      <c r="I6" s="68"/>
      <c r="J6" s="68"/>
      <c r="K6" s="69"/>
      <c r="L6" s="67" t="s">
        <v>2</v>
      </c>
      <c r="M6" s="68"/>
      <c r="N6" s="68"/>
      <c r="O6" s="68"/>
      <c r="P6" s="68"/>
      <c r="Q6" s="68"/>
      <c r="R6" s="68"/>
      <c r="S6" s="69"/>
      <c r="T6" s="67" t="s">
        <v>4</v>
      </c>
      <c r="U6" s="68"/>
      <c r="V6" s="68"/>
      <c r="W6" s="68"/>
      <c r="X6" s="68"/>
      <c r="Y6" s="68"/>
      <c r="Z6" s="68"/>
      <c r="AA6" s="69"/>
      <c r="AB6" s="67" t="s">
        <v>5</v>
      </c>
      <c r="AC6" s="68"/>
      <c r="AD6" s="68"/>
      <c r="AE6" s="68"/>
      <c r="AF6" s="68"/>
      <c r="AG6" s="68"/>
      <c r="AH6" s="68"/>
      <c r="AI6" s="69"/>
      <c r="AJ6" s="70" t="s">
        <v>8</v>
      </c>
      <c r="AK6" s="71"/>
      <c r="AL6" s="71"/>
      <c r="AM6" s="72"/>
    </row>
    <row r="7" spans="1:39" ht="35.25" customHeight="1" x14ac:dyDescent="0.3">
      <c r="A7" s="62"/>
      <c r="B7" s="66"/>
      <c r="C7" s="66"/>
      <c r="D7" s="76" t="s">
        <v>89</v>
      </c>
      <c r="E7" s="77"/>
      <c r="F7" s="77"/>
      <c r="G7" s="77"/>
      <c r="H7" s="77" t="s">
        <v>90</v>
      </c>
      <c r="I7" s="77"/>
      <c r="J7" s="77"/>
      <c r="K7" s="78"/>
      <c r="L7" s="76" t="s">
        <v>89</v>
      </c>
      <c r="M7" s="77"/>
      <c r="N7" s="77"/>
      <c r="O7" s="77"/>
      <c r="P7" s="77" t="s">
        <v>90</v>
      </c>
      <c r="Q7" s="77"/>
      <c r="R7" s="77"/>
      <c r="S7" s="78"/>
      <c r="T7" s="76" t="s">
        <v>89</v>
      </c>
      <c r="U7" s="77"/>
      <c r="V7" s="77"/>
      <c r="W7" s="77"/>
      <c r="X7" s="77" t="s">
        <v>90</v>
      </c>
      <c r="Y7" s="77"/>
      <c r="Z7" s="77"/>
      <c r="AA7" s="78"/>
      <c r="AB7" s="76" t="s">
        <v>89</v>
      </c>
      <c r="AC7" s="77"/>
      <c r="AD7" s="77"/>
      <c r="AE7" s="77"/>
      <c r="AF7" s="77" t="s">
        <v>90</v>
      </c>
      <c r="AG7" s="77"/>
      <c r="AH7" s="77"/>
      <c r="AI7" s="78"/>
      <c r="AJ7" s="73"/>
      <c r="AK7" s="74"/>
      <c r="AL7" s="74"/>
      <c r="AM7" s="75"/>
    </row>
    <row r="8" spans="1:39" ht="31.5" customHeight="1" x14ac:dyDescent="0.3">
      <c r="A8" s="63"/>
      <c r="B8" s="58"/>
      <c r="C8" s="58"/>
      <c r="D8" s="58" t="s">
        <v>96</v>
      </c>
      <c r="E8" s="58"/>
      <c r="F8" s="56" t="s">
        <v>59</v>
      </c>
      <c r="G8" s="56"/>
      <c r="H8" s="57" t="s">
        <v>96</v>
      </c>
      <c r="I8" s="57"/>
      <c r="J8" s="56" t="s">
        <v>59</v>
      </c>
      <c r="K8" s="56"/>
      <c r="L8" s="58" t="s">
        <v>96</v>
      </c>
      <c r="M8" s="58"/>
      <c r="N8" s="56" t="s">
        <v>59</v>
      </c>
      <c r="O8" s="56"/>
      <c r="P8" s="57" t="s">
        <v>96</v>
      </c>
      <c r="Q8" s="57"/>
      <c r="R8" s="56" t="s">
        <v>59</v>
      </c>
      <c r="S8" s="56"/>
      <c r="T8" s="58" t="s">
        <v>96</v>
      </c>
      <c r="U8" s="58"/>
      <c r="V8" s="56" t="s">
        <v>59</v>
      </c>
      <c r="W8" s="56"/>
      <c r="X8" s="57" t="s">
        <v>96</v>
      </c>
      <c r="Y8" s="57"/>
      <c r="Z8" s="56" t="s">
        <v>59</v>
      </c>
      <c r="AA8" s="56"/>
      <c r="AB8" s="58" t="s">
        <v>96</v>
      </c>
      <c r="AC8" s="58"/>
      <c r="AD8" s="56" t="s">
        <v>59</v>
      </c>
      <c r="AE8" s="56"/>
      <c r="AF8" s="57" t="s">
        <v>96</v>
      </c>
      <c r="AG8" s="57"/>
      <c r="AH8" s="56" t="s">
        <v>59</v>
      </c>
      <c r="AI8" s="56"/>
      <c r="AJ8" s="79" t="s">
        <v>10</v>
      </c>
      <c r="AK8" s="79"/>
      <c r="AL8" s="79" t="s">
        <v>11</v>
      </c>
      <c r="AM8" s="79"/>
    </row>
    <row r="9" spans="1:39" ht="57" customHeight="1" thickBot="1" x14ac:dyDescent="0.35">
      <c r="A9" s="64"/>
      <c r="B9" s="14" t="s">
        <v>61</v>
      </c>
      <c r="C9" s="14" t="s">
        <v>68</v>
      </c>
      <c r="D9" s="14" t="s">
        <v>6</v>
      </c>
      <c r="E9" s="14" t="s">
        <v>7</v>
      </c>
      <c r="F9" s="30" t="s">
        <v>6</v>
      </c>
      <c r="G9" s="30" t="s">
        <v>7</v>
      </c>
      <c r="H9" s="14" t="s">
        <v>6</v>
      </c>
      <c r="I9" s="14" t="s">
        <v>7</v>
      </c>
      <c r="J9" s="30" t="s">
        <v>6</v>
      </c>
      <c r="K9" s="30" t="s">
        <v>7</v>
      </c>
      <c r="L9" s="14" t="s">
        <v>6</v>
      </c>
      <c r="M9" s="14" t="s">
        <v>7</v>
      </c>
      <c r="N9" s="30" t="s">
        <v>6</v>
      </c>
      <c r="O9" s="30" t="s">
        <v>7</v>
      </c>
      <c r="P9" s="14" t="s">
        <v>6</v>
      </c>
      <c r="Q9" s="14" t="s">
        <v>7</v>
      </c>
      <c r="R9" s="30" t="s">
        <v>6</v>
      </c>
      <c r="S9" s="30" t="s">
        <v>7</v>
      </c>
      <c r="T9" s="14" t="s">
        <v>6</v>
      </c>
      <c r="U9" s="14" t="s">
        <v>7</v>
      </c>
      <c r="V9" s="30" t="s">
        <v>6</v>
      </c>
      <c r="W9" s="30" t="s">
        <v>7</v>
      </c>
      <c r="X9" s="14" t="s">
        <v>6</v>
      </c>
      <c r="Y9" s="14" t="s">
        <v>7</v>
      </c>
      <c r="Z9" s="30" t="s">
        <v>6</v>
      </c>
      <c r="AA9" s="30" t="s">
        <v>7</v>
      </c>
      <c r="AB9" s="14" t="s">
        <v>6</v>
      </c>
      <c r="AC9" s="14" t="s">
        <v>7</v>
      </c>
      <c r="AD9" s="30" t="s">
        <v>6</v>
      </c>
      <c r="AE9" s="30" t="s">
        <v>7</v>
      </c>
      <c r="AF9" s="14" t="s">
        <v>6</v>
      </c>
      <c r="AG9" s="14" t="s">
        <v>7</v>
      </c>
      <c r="AH9" s="30" t="s">
        <v>6</v>
      </c>
      <c r="AI9" s="30" t="s">
        <v>7</v>
      </c>
      <c r="AJ9" s="31" t="s">
        <v>6</v>
      </c>
      <c r="AK9" s="31" t="s">
        <v>7</v>
      </c>
      <c r="AL9" s="31" t="s">
        <v>6</v>
      </c>
      <c r="AM9" s="31" t="s">
        <v>7</v>
      </c>
    </row>
    <row r="10" spans="1:39" ht="59.25" customHeight="1" x14ac:dyDescent="0.3">
      <c r="A10" s="32">
        <v>1</v>
      </c>
      <c r="B10" s="13" t="s">
        <v>69</v>
      </c>
      <c r="C10" s="12" t="s">
        <v>9</v>
      </c>
      <c r="D10" s="28">
        <v>400</v>
      </c>
      <c r="E10" s="28">
        <v>175</v>
      </c>
      <c r="F10" s="27">
        <v>4000</v>
      </c>
      <c r="G10" s="27">
        <v>1750</v>
      </c>
      <c r="H10" s="28">
        <v>400</v>
      </c>
      <c r="I10" s="28">
        <v>175</v>
      </c>
      <c r="J10" s="27">
        <v>4000</v>
      </c>
      <c r="K10" s="27">
        <v>1750</v>
      </c>
      <c r="L10" s="28">
        <v>350</v>
      </c>
      <c r="M10" s="28">
        <v>150</v>
      </c>
      <c r="N10" s="27">
        <v>3500</v>
      </c>
      <c r="O10" s="27">
        <v>1500</v>
      </c>
      <c r="P10" s="28">
        <v>350</v>
      </c>
      <c r="Q10" s="28">
        <v>150</v>
      </c>
      <c r="R10" s="27">
        <v>3500</v>
      </c>
      <c r="S10" s="27">
        <v>1500</v>
      </c>
      <c r="T10" s="28">
        <v>400</v>
      </c>
      <c r="U10" s="28">
        <v>200</v>
      </c>
      <c r="V10" s="27">
        <v>4000</v>
      </c>
      <c r="W10" s="27">
        <v>2000</v>
      </c>
      <c r="X10" s="28">
        <v>400</v>
      </c>
      <c r="Y10" s="28">
        <v>200</v>
      </c>
      <c r="Z10" s="27">
        <v>4000</v>
      </c>
      <c r="AA10" s="27">
        <v>2000</v>
      </c>
      <c r="AB10" s="28">
        <v>300</v>
      </c>
      <c r="AC10" s="28">
        <v>175</v>
      </c>
      <c r="AD10" s="27">
        <v>3000</v>
      </c>
      <c r="AE10" s="27">
        <v>1750</v>
      </c>
      <c r="AF10" s="28">
        <v>300</v>
      </c>
      <c r="AG10" s="28">
        <v>175</v>
      </c>
      <c r="AH10" s="27">
        <v>3000</v>
      </c>
      <c r="AI10" s="27">
        <v>1750</v>
      </c>
      <c r="AJ10" s="28">
        <f>AF10+AB10+X10+T10+P10+L10+H10+D10</f>
        <v>2900</v>
      </c>
      <c r="AK10" s="28">
        <f>AG10+AC10+Y10+U10+Q10+M10+I10+E10</f>
        <v>1400</v>
      </c>
      <c r="AL10" s="29">
        <f>AH10+AD10+Z10+V10+R10+N10+J10+F10</f>
        <v>29000</v>
      </c>
      <c r="AM10" s="29">
        <f>AI10+AE10+AA10+W10+S10+O10+K10+G10</f>
        <v>14000</v>
      </c>
    </row>
    <row r="11" spans="1:39" s="5" customFormat="1" ht="21" x14ac:dyDescent="0.3">
      <c r="A11" s="32">
        <v>2</v>
      </c>
      <c r="B11" s="41" t="s">
        <v>62</v>
      </c>
      <c r="C11" s="9" t="s">
        <v>9</v>
      </c>
      <c r="D11" s="28">
        <v>125</v>
      </c>
      <c r="E11" s="28">
        <v>40</v>
      </c>
      <c r="F11" s="27">
        <v>1250</v>
      </c>
      <c r="G11" s="27">
        <v>400</v>
      </c>
      <c r="H11" s="28">
        <v>125</v>
      </c>
      <c r="I11" s="28">
        <v>40</v>
      </c>
      <c r="J11" s="27">
        <v>1250</v>
      </c>
      <c r="K11" s="27">
        <v>400</v>
      </c>
      <c r="L11" s="28">
        <v>105</v>
      </c>
      <c r="M11" s="28">
        <v>40</v>
      </c>
      <c r="N11" s="27">
        <v>1050</v>
      </c>
      <c r="O11" s="27">
        <v>400</v>
      </c>
      <c r="P11" s="28">
        <v>105</v>
      </c>
      <c r="Q11" s="28">
        <v>40</v>
      </c>
      <c r="R11" s="27">
        <v>1050</v>
      </c>
      <c r="S11" s="27">
        <v>400</v>
      </c>
      <c r="T11" s="28">
        <v>150</v>
      </c>
      <c r="U11" s="28">
        <v>25</v>
      </c>
      <c r="V11" s="27">
        <v>1500</v>
      </c>
      <c r="W11" s="27">
        <v>250</v>
      </c>
      <c r="X11" s="28">
        <v>150</v>
      </c>
      <c r="Y11" s="28">
        <v>25</v>
      </c>
      <c r="Z11" s="27">
        <v>1500</v>
      </c>
      <c r="AA11" s="27">
        <v>250</v>
      </c>
      <c r="AB11" s="28">
        <v>125</v>
      </c>
      <c r="AC11" s="28">
        <v>25</v>
      </c>
      <c r="AD11" s="27">
        <v>1250</v>
      </c>
      <c r="AE11" s="27">
        <v>250</v>
      </c>
      <c r="AF11" s="28">
        <v>125</v>
      </c>
      <c r="AG11" s="28">
        <v>25</v>
      </c>
      <c r="AH11" s="27">
        <v>1250</v>
      </c>
      <c r="AI11" s="27">
        <v>250</v>
      </c>
      <c r="AJ11" s="28">
        <f t="shared" ref="AJ11:AM14" si="0">AF11+AB11+X11+T11+P11+L11+H11+D11</f>
        <v>1010</v>
      </c>
      <c r="AK11" s="28">
        <f t="shared" si="0"/>
        <v>260</v>
      </c>
      <c r="AL11" s="29">
        <f t="shared" si="0"/>
        <v>10100</v>
      </c>
      <c r="AM11" s="29">
        <f t="shared" si="0"/>
        <v>2600</v>
      </c>
    </row>
    <row r="12" spans="1:39" ht="21" x14ac:dyDescent="0.3">
      <c r="A12" s="32">
        <v>3</v>
      </c>
      <c r="B12" s="41" t="s">
        <v>53</v>
      </c>
      <c r="C12" s="9" t="s">
        <v>9</v>
      </c>
      <c r="D12" s="28">
        <v>92</v>
      </c>
      <c r="E12" s="28">
        <v>70</v>
      </c>
      <c r="F12" s="27">
        <v>915</v>
      </c>
      <c r="G12" s="27">
        <v>700</v>
      </c>
      <c r="H12" s="28">
        <v>92</v>
      </c>
      <c r="I12" s="28">
        <v>70</v>
      </c>
      <c r="J12" s="27">
        <v>915</v>
      </c>
      <c r="K12" s="27">
        <v>700</v>
      </c>
      <c r="L12" s="28">
        <v>70</v>
      </c>
      <c r="M12" s="28">
        <v>66</v>
      </c>
      <c r="N12" s="27">
        <v>700</v>
      </c>
      <c r="O12" s="27">
        <v>660</v>
      </c>
      <c r="P12" s="28">
        <v>70</v>
      </c>
      <c r="Q12" s="28">
        <v>66</v>
      </c>
      <c r="R12" s="27">
        <v>700</v>
      </c>
      <c r="S12" s="27">
        <v>660</v>
      </c>
      <c r="T12" s="28">
        <v>85</v>
      </c>
      <c r="U12" s="28">
        <v>30</v>
      </c>
      <c r="V12" s="27">
        <v>850</v>
      </c>
      <c r="W12" s="27">
        <v>295</v>
      </c>
      <c r="X12" s="28">
        <v>85</v>
      </c>
      <c r="Y12" s="28">
        <v>30</v>
      </c>
      <c r="Z12" s="27">
        <v>850</v>
      </c>
      <c r="AA12" s="27">
        <v>295</v>
      </c>
      <c r="AB12" s="28">
        <v>40</v>
      </c>
      <c r="AC12" s="28">
        <v>30</v>
      </c>
      <c r="AD12" s="27">
        <v>400</v>
      </c>
      <c r="AE12" s="27">
        <v>300</v>
      </c>
      <c r="AF12" s="28">
        <v>40</v>
      </c>
      <c r="AG12" s="28">
        <v>30</v>
      </c>
      <c r="AH12" s="27">
        <v>400</v>
      </c>
      <c r="AI12" s="27">
        <v>300</v>
      </c>
      <c r="AJ12" s="28">
        <f t="shared" si="0"/>
        <v>574</v>
      </c>
      <c r="AK12" s="28">
        <f t="shared" si="0"/>
        <v>392</v>
      </c>
      <c r="AL12" s="29">
        <f t="shared" si="0"/>
        <v>5730</v>
      </c>
      <c r="AM12" s="29">
        <f t="shared" si="0"/>
        <v>3910</v>
      </c>
    </row>
    <row r="13" spans="1:39" ht="21" x14ac:dyDescent="0.3">
      <c r="A13" s="32">
        <v>4</v>
      </c>
      <c r="B13" s="41" t="s">
        <v>49</v>
      </c>
      <c r="C13" s="9" t="s">
        <v>9</v>
      </c>
      <c r="D13" s="28">
        <v>15</v>
      </c>
      <c r="E13" s="28">
        <v>10</v>
      </c>
      <c r="F13" s="27">
        <v>150</v>
      </c>
      <c r="G13" s="27">
        <v>100</v>
      </c>
      <c r="H13" s="28">
        <v>15</v>
      </c>
      <c r="I13" s="28">
        <v>10</v>
      </c>
      <c r="J13" s="27">
        <v>150</v>
      </c>
      <c r="K13" s="27">
        <v>100</v>
      </c>
      <c r="L13" s="28">
        <v>10</v>
      </c>
      <c r="M13" s="28">
        <v>8</v>
      </c>
      <c r="N13" s="27">
        <v>100</v>
      </c>
      <c r="O13" s="27">
        <v>75</v>
      </c>
      <c r="P13" s="28">
        <v>10</v>
      </c>
      <c r="Q13" s="28">
        <v>8</v>
      </c>
      <c r="R13" s="27">
        <v>100</v>
      </c>
      <c r="S13" s="27">
        <v>75</v>
      </c>
      <c r="T13" s="28">
        <v>15</v>
      </c>
      <c r="U13" s="28">
        <v>7</v>
      </c>
      <c r="V13" s="27">
        <v>150</v>
      </c>
      <c r="W13" s="27">
        <v>70</v>
      </c>
      <c r="X13" s="28">
        <v>15</v>
      </c>
      <c r="Y13" s="28">
        <v>7</v>
      </c>
      <c r="Z13" s="27">
        <v>150</v>
      </c>
      <c r="AA13" s="27">
        <v>70</v>
      </c>
      <c r="AB13" s="28">
        <v>20</v>
      </c>
      <c r="AC13" s="28">
        <v>13</v>
      </c>
      <c r="AD13" s="27">
        <v>200</v>
      </c>
      <c r="AE13" s="27">
        <v>125</v>
      </c>
      <c r="AF13" s="28">
        <v>20</v>
      </c>
      <c r="AG13" s="28">
        <v>13</v>
      </c>
      <c r="AH13" s="27">
        <v>200</v>
      </c>
      <c r="AI13" s="27">
        <v>125</v>
      </c>
      <c r="AJ13" s="28">
        <f t="shared" si="0"/>
        <v>120</v>
      </c>
      <c r="AK13" s="28">
        <f t="shared" si="0"/>
        <v>76</v>
      </c>
      <c r="AL13" s="29">
        <f t="shared" si="0"/>
        <v>1200</v>
      </c>
      <c r="AM13" s="29">
        <f t="shared" si="0"/>
        <v>740</v>
      </c>
    </row>
    <row r="14" spans="1:39" ht="63" customHeight="1" x14ac:dyDescent="0.3">
      <c r="A14" s="32">
        <v>5</v>
      </c>
      <c r="B14" s="41" t="s">
        <v>60</v>
      </c>
      <c r="C14" s="9" t="s">
        <v>9</v>
      </c>
      <c r="D14" s="28">
        <v>15</v>
      </c>
      <c r="E14" s="28">
        <v>10</v>
      </c>
      <c r="F14" s="27">
        <v>150</v>
      </c>
      <c r="G14" s="27">
        <v>100</v>
      </c>
      <c r="H14" s="28">
        <v>15</v>
      </c>
      <c r="I14" s="28">
        <v>10</v>
      </c>
      <c r="J14" s="27">
        <v>150</v>
      </c>
      <c r="K14" s="27">
        <v>100</v>
      </c>
      <c r="L14" s="28">
        <v>10</v>
      </c>
      <c r="M14" s="28">
        <v>8</v>
      </c>
      <c r="N14" s="27">
        <v>100</v>
      </c>
      <c r="O14" s="27">
        <v>75</v>
      </c>
      <c r="P14" s="28">
        <v>10</v>
      </c>
      <c r="Q14" s="28">
        <v>8</v>
      </c>
      <c r="R14" s="27">
        <v>100</v>
      </c>
      <c r="S14" s="27">
        <v>75</v>
      </c>
      <c r="T14" s="28">
        <v>15</v>
      </c>
      <c r="U14" s="28">
        <v>7</v>
      </c>
      <c r="V14" s="27">
        <v>150</v>
      </c>
      <c r="W14" s="27">
        <v>70</v>
      </c>
      <c r="X14" s="28">
        <v>15</v>
      </c>
      <c r="Y14" s="28">
        <v>7</v>
      </c>
      <c r="Z14" s="27">
        <v>150</v>
      </c>
      <c r="AA14" s="27">
        <v>70</v>
      </c>
      <c r="AB14" s="28">
        <v>20</v>
      </c>
      <c r="AC14" s="28">
        <v>13</v>
      </c>
      <c r="AD14" s="27">
        <v>200</v>
      </c>
      <c r="AE14" s="27">
        <v>125</v>
      </c>
      <c r="AF14" s="28">
        <v>20</v>
      </c>
      <c r="AG14" s="28">
        <v>13</v>
      </c>
      <c r="AH14" s="27">
        <v>200</v>
      </c>
      <c r="AI14" s="27">
        <v>125</v>
      </c>
      <c r="AJ14" s="28">
        <f t="shared" si="0"/>
        <v>120</v>
      </c>
      <c r="AK14" s="28">
        <f t="shared" si="0"/>
        <v>76</v>
      </c>
      <c r="AL14" s="29">
        <f t="shared" si="0"/>
        <v>1200</v>
      </c>
      <c r="AM14" s="29">
        <f t="shared" si="0"/>
        <v>740</v>
      </c>
    </row>
    <row r="15" spans="1:39" ht="21" x14ac:dyDescent="0.3">
      <c r="A15" s="32">
        <v>6</v>
      </c>
      <c r="B15" s="41" t="s">
        <v>65</v>
      </c>
      <c r="C15" s="10" t="s">
        <v>12</v>
      </c>
      <c r="D15" s="47">
        <v>1</v>
      </c>
      <c r="E15" s="48"/>
      <c r="F15" s="49">
        <v>5</v>
      </c>
      <c r="G15" s="49"/>
      <c r="H15" s="47">
        <v>1</v>
      </c>
      <c r="I15" s="48"/>
      <c r="J15" s="49">
        <v>5</v>
      </c>
      <c r="K15" s="49"/>
      <c r="L15" s="47">
        <v>1</v>
      </c>
      <c r="M15" s="48"/>
      <c r="N15" s="49">
        <v>5</v>
      </c>
      <c r="O15" s="49"/>
      <c r="P15" s="47">
        <v>1</v>
      </c>
      <c r="Q15" s="48"/>
      <c r="R15" s="49">
        <v>5</v>
      </c>
      <c r="S15" s="49"/>
      <c r="T15" s="47">
        <v>1</v>
      </c>
      <c r="U15" s="48"/>
      <c r="V15" s="49">
        <v>5</v>
      </c>
      <c r="W15" s="49"/>
      <c r="X15" s="47">
        <v>1</v>
      </c>
      <c r="Y15" s="48"/>
      <c r="Z15" s="49">
        <v>5</v>
      </c>
      <c r="AA15" s="49"/>
      <c r="AB15" s="47">
        <v>1</v>
      </c>
      <c r="AC15" s="48"/>
      <c r="AD15" s="49">
        <v>5</v>
      </c>
      <c r="AE15" s="49"/>
      <c r="AF15" s="47">
        <v>1</v>
      </c>
      <c r="AG15" s="48"/>
      <c r="AH15" s="49">
        <v>5</v>
      </c>
      <c r="AI15" s="49"/>
      <c r="AJ15" s="51">
        <f>AF15+AB15+X15+T15+P15+L15+H15+D15</f>
        <v>8</v>
      </c>
      <c r="AK15" s="51"/>
      <c r="AL15" s="50">
        <f>AH15+AD15+Z15+V15+R15+N15+J15+F15</f>
        <v>40</v>
      </c>
      <c r="AM15" s="50"/>
    </row>
    <row r="16" spans="1:39" ht="21" x14ac:dyDescent="0.3">
      <c r="A16" s="32">
        <v>7</v>
      </c>
      <c r="B16" s="41" t="s">
        <v>13</v>
      </c>
      <c r="C16" s="10" t="s">
        <v>14</v>
      </c>
      <c r="D16" s="47">
        <v>15</v>
      </c>
      <c r="E16" s="48"/>
      <c r="F16" s="49">
        <v>152</v>
      </c>
      <c r="G16" s="49"/>
      <c r="H16" s="47">
        <v>15</v>
      </c>
      <c r="I16" s="48"/>
      <c r="J16" s="49">
        <v>152</v>
      </c>
      <c r="K16" s="49"/>
      <c r="L16" s="47">
        <v>15</v>
      </c>
      <c r="M16" s="48"/>
      <c r="N16" s="49">
        <v>152</v>
      </c>
      <c r="O16" s="49"/>
      <c r="P16" s="47">
        <v>15</v>
      </c>
      <c r="Q16" s="48"/>
      <c r="R16" s="49">
        <v>152</v>
      </c>
      <c r="S16" s="49"/>
      <c r="T16" s="47">
        <v>15</v>
      </c>
      <c r="U16" s="48"/>
      <c r="V16" s="49">
        <v>152</v>
      </c>
      <c r="W16" s="49"/>
      <c r="X16" s="47">
        <v>15</v>
      </c>
      <c r="Y16" s="48"/>
      <c r="Z16" s="49">
        <v>152</v>
      </c>
      <c r="AA16" s="49"/>
      <c r="AB16" s="47">
        <v>14</v>
      </c>
      <c r="AC16" s="48"/>
      <c r="AD16" s="49">
        <v>135</v>
      </c>
      <c r="AE16" s="49"/>
      <c r="AF16" s="47">
        <v>14</v>
      </c>
      <c r="AG16" s="48"/>
      <c r="AH16" s="49">
        <v>134</v>
      </c>
      <c r="AI16" s="49"/>
      <c r="AJ16" s="51">
        <f t="shared" ref="AJ16:AJ32" si="1">AF16+AB16+X16+T16+P16+L16+H16+D16</f>
        <v>118</v>
      </c>
      <c r="AK16" s="51"/>
      <c r="AL16" s="50">
        <f t="shared" ref="AL16:AL32" si="2">AH16+AD16+Z16+V16+R16+N16+J16+F16</f>
        <v>1181</v>
      </c>
      <c r="AM16" s="50"/>
    </row>
    <row r="17" spans="1:119" ht="21" x14ac:dyDescent="0.3">
      <c r="A17" s="32">
        <v>8</v>
      </c>
      <c r="B17" s="41" t="s">
        <v>15</v>
      </c>
      <c r="C17" s="10" t="s">
        <v>14</v>
      </c>
      <c r="D17" s="47">
        <v>9</v>
      </c>
      <c r="E17" s="48"/>
      <c r="F17" s="49">
        <v>91</v>
      </c>
      <c r="G17" s="49"/>
      <c r="H17" s="47">
        <v>9</v>
      </c>
      <c r="I17" s="48"/>
      <c r="J17" s="49">
        <v>91</v>
      </c>
      <c r="K17" s="49"/>
      <c r="L17" s="47">
        <v>8</v>
      </c>
      <c r="M17" s="48"/>
      <c r="N17" s="49">
        <v>76</v>
      </c>
      <c r="O17" s="49"/>
      <c r="P17" s="47">
        <v>8</v>
      </c>
      <c r="Q17" s="48"/>
      <c r="R17" s="49">
        <v>76</v>
      </c>
      <c r="S17" s="49"/>
      <c r="T17" s="47">
        <v>8</v>
      </c>
      <c r="U17" s="48"/>
      <c r="V17" s="49">
        <v>81</v>
      </c>
      <c r="W17" s="49"/>
      <c r="X17" s="47">
        <v>8</v>
      </c>
      <c r="Y17" s="48"/>
      <c r="Z17" s="49">
        <v>81</v>
      </c>
      <c r="AA17" s="49"/>
      <c r="AB17" s="47">
        <v>8</v>
      </c>
      <c r="AC17" s="48"/>
      <c r="AD17" s="49">
        <v>77</v>
      </c>
      <c r="AE17" s="49"/>
      <c r="AF17" s="47">
        <v>8</v>
      </c>
      <c r="AG17" s="48"/>
      <c r="AH17" s="49">
        <v>77</v>
      </c>
      <c r="AI17" s="49"/>
      <c r="AJ17" s="51">
        <f t="shared" si="1"/>
        <v>66</v>
      </c>
      <c r="AK17" s="51"/>
      <c r="AL17" s="50">
        <f t="shared" si="2"/>
        <v>650</v>
      </c>
      <c r="AM17" s="50"/>
    </row>
    <row r="18" spans="1:119" ht="21" x14ac:dyDescent="0.3">
      <c r="A18" s="32">
        <v>9</v>
      </c>
      <c r="B18" s="41" t="s">
        <v>16</v>
      </c>
      <c r="C18" s="10" t="s">
        <v>14</v>
      </c>
      <c r="D18" s="47">
        <v>9</v>
      </c>
      <c r="E18" s="48"/>
      <c r="F18" s="49">
        <v>91</v>
      </c>
      <c r="G18" s="49"/>
      <c r="H18" s="47">
        <v>9</v>
      </c>
      <c r="I18" s="48"/>
      <c r="J18" s="49">
        <v>91</v>
      </c>
      <c r="K18" s="49"/>
      <c r="L18" s="47">
        <v>8</v>
      </c>
      <c r="M18" s="48"/>
      <c r="N18" s="49">
        <v>76</v>
      </c>
      <c r="O18" s="49"/>
      <c r="P18" s="47">
        <v>8</v>
      </c>
      <c r="Q18" s="48"/>
      <c r="R18" s="49">
        <v>76</v>
      </c>
      <c r="S18" s="49"/>
      <c r="T18" s="47">
        <v>8</v>
      </c>
      <c r="U18" s="48"/>
      <c r="V18" s="49">
        <v>81</v>
      </c>
      <c r="W18" s="49"/>
      <c r="X18" s="47">
        <v>8</v>
      </c>
      <c r="Y18" s="48"/>
      <c r="Z18" s="49">
        <v>81</v>
      </c>
      <c r="AA18" s="49"/>
      <c r="AB18" s="47">
        <v>8</v>
      </c>
      <c r="AC18" s="48"/>
      <c r="AD18" s="49">
        <v>77</v>
      </c>
      <c r="AE18" s="49"/>
      <c r="AF18" s="47">
        <v>8</v>
      </c>
      <c r="AG18" s="48"/>
      <c r="AH18" s="49">
        <v>77</v>
      </c>
      <c r="AI18" s="49"/>
      <c r="AJ18" s="51">
        <f t="shared" si="1"/>
        <v>66</v>
      </c>
      <c r="AK18" s="51"/>
      <c r="AL18" s="50">
        <f t="shared" si="2"/>
        <v>650</v>
      </c>
      <c r="AM18" s="50"/>
    </row>
    <row r="19" spans="1:119" ht="21" x14ac:dyDescent="0.3">
      <c r="A19" s="32">
        <v>10</v>
      </c>
      <c r="B19" s="41" t="s">
        <v>17</v>
      </c>
      <c r="C19" s="10" t="s">
        <v>14</v>
      </c>
      <c r="D19" s="47">
        <v>1</v>
      </c>
      <c r="E19" s="48"/>
      <c r="F19" s="49">
        <v>4</v>
      </c>
      <c r="G19" s="49"/>
      <c r="H19" s="47">
        <v>1</v>
      </c>
      <c r="I19" s="48"/>
      <c r="J19" s="49">
        <v>4</v>
      </c>
      <c r="K19" s="49"/>
      <c r="L19" s="47">
        <v>1</v>
      </c>
      <c r="M19" s="48"/>
      <c r="N19" s="49">
        <v>12</v>
      </c>
      <c r="O19" s="49"/>
      <c r="P19" s="47">
        <v>1</v>
      </c>
      <c r="Q19" s="48"/>
      <c r="R19" s="49">
        <v>12</v>
      </c>
      <c r="S19" s="49"/>
      <c r="T19" s="47">
        <v>1</v>
      </c>
      <c r="U19" s="48"/>
      <c r="V19" s="49">
        <v>7</v>
      </c>
      <c r="W19" s="49"/>
      <c r="X19" s="47">
        <v>1</v>
      </c>
      <c r="Y19" s="48"/>
      <c r="Z19" s="49">
        <v>7</v>
      </c>
      <c r="AA19" s="49"/>
      <c r="AB19" s="47">
        <v>1</v>
      </c>
      <c r="AC19" s="48"/>
      <c r="AD19" s="49">
        <v>10</v>
      </c>
      <c r="AE19" s="49"/>
      <c r="AF19" s="47">
        <v>1</v>
      </c>
      <c r="AG19" s="48"/>
      <c r="AH19" s="49">
        <v>10</v>
      </c>
      <c r="AI19" s="49"/>
      <c r="AJ19" s="51">
        <f t="shared" si="1"/>
        <v>8</v>
      </c>
      <c r="AK19" s="51"/>
      <c r="AL19" s="50">
        <f t="shared" si="2"/>
        <v>66</v>
      </c>
      <c r="AM19" s="50"/>
    </row>
    <row r="20" spans="1:119" ht="21" x14ac:dyDescent="0.3">
      <c r="A20" s="32">
        <v>11</v>
      </c>
      <c r="B20" s="41" t="s">
        <v>18</v>
      </c>
      <c r="C20" s="10" t="s">
        <v>14</v>
      </c>
      <c r="D20" s="47">
        <v>1</v>
      </c>
      <c r="E20" s="48"/>
      <c r="F20" s="49">
        <v>10</v>
      </c>
      <c r="G20" s="49"/>
      <c r="H20" s="47">
        <v>1</v>
      </c>
      <c r="I20" s="48"/>
      <c r="J20" s="49">
        <v>10</v>
      </c>
      <c r="K20" s="49"/>
      <c r="L20" s="47">
        <v>1</v>
      </c>
      <c r="M20" s="48"/>
      <c r="N20" s="49">
        <v>5</v>
      </c>
      <c r="O20" s="49"/>
      <c r="P20" s="47">
        <v>1</v>
      </c>
      <c r="Q20" s="48"/>
      <c r="R20" s="49">
        <v>5</v>
      </c>
      <c r="S20" s="49"/>
      <c r="T20" s="47">
        <v>1</v>
      </c>
      <c r="U20" s="48"/>
      <c r="V20" s="49">
        <v>5</v>
      </c>
      <c r="W20" s="49"/>
      <c r="X20" s="47">
        <v>1</v>
      </c>
      <c r="Y20" s="48"/>
      <c r="Z20" s="49">
        <v>5</v>
      </c>
      <c r="AA20" s="49"/>
      <c r="AB20" s="47">
        <v>1</v>
      </c>
      <c r="AC20" s="48"/>
      <c r="AD20" s="49">
        <v>5</v>
      </c>
      <c r="AE20" s="49"/>
      <c r="AF20" s="47">
        <v>1</v>
      </c>
      <c r="AG20" s="48"/>
      <c r="AH20" s="49">
        <v>4</v>
      </c>
      <c r="AI20" s="49"/>
      <c r="AJ20" s="51">
        <f t="shared" si="1"/>
        <v>8</v>
      </c>
      <c r="AK20" s="51"/>
      <c r="AL20" s="50">
        <f t="shared" si="2"/>
        <v>49</v>
      </c>
      <c r="AM20" s="50"/>
    </row>
    <row r="21" spans="1:119" ht="21" x14ac:dyDescent="0.3">
      <c r="A21" s="32">
        <v>12</v>
      </c>
      <c r="B21" s="41" t="s">
        <v>19</v>
      </c>
      <c r="C21" s="10" t="s">
        <v>14</v>
      </c>
      <c r="D21" s="47">
        <v>1</v>
      </c>
      <c r="E21" s="48"/>
      <c r="F21" s="49">
        <v>3</v>
      </c>
      <c r="G21" s="49"/>
      <c r="H21" s="47">
        <v>1</v>
      </c>
      <c r="I21" s="48"/>
      <c r="J21" s="49">
        <v>3</v>
      </c>
      <c r="K21" s="49"/>
      <c r="L21" s="47">
        <v>1</v>
      </c>
      <c r="M21" s="48"/>
      <c r="N21" s="49">
        <v>5</v>
      </c>
      <c r="O21" s="49"/>
      <c r="P21" s="47">
        <v>1</v>
      </c>
      <c r="Q21" s="48"/>
      <c r="R21" s="49">
        <v>5</v>
      </c>
      <c r="S21" s="49"/>
      <c r="T21" s="47">
        <v>1</v>
      </c>
      <c r="U21" s="48"/>
      <c r="V21" s="49">
        <v>3</v>
      </c>
      <c r="W21" s="49"/>
      <c r="X21" s="47">
        <v>1</v>
      </c>
      <c r="Y21" s="48"/>
      <c r="Z21" s="49">
        <v>3</v>
      </c>
      <c r="AA21" s="49"/>
      <c r="AB21" s="47">
        <v>1</v>
      </c>
      <c r="AC21" s="48"/>
      <c r="AD21" s="49">
        <v>11</v>
      </c>
      <c r="AE21" s="49"/>
      <c r="AF21" s="47">
        <v>1</v>
      </c>
      <c r="AG21" s="48"/>
      <c r="AH21" s="49">
        <v>11</v>
      </c>
      <c r="AI21" s="49"/>
      <c r="AJ21" s="51">
        <f t="shared" si="1"/>
        <v>8</v>
      </c>
      <c r="AK21" s="51"/>
      <c r="AL21" s="50">
        <f t="shared" si="2"/>
        <v>44</v>
      </c>
      <c r="AM21" s="50"/>
    </row>
    <row r="22" spans="1:119" ht="21" x14ac:dyDescent="0.3">
      <c r="A22" s="32">
        <v>13</v>
      </c>
      <c r="B22" s="41" t="s">
        <v>20</v>
      </c>
      <c r="C22" s="10" t="s">
        <v>14</v>
      </c>
      <c r="D22" s="47">
        <v>3</v>
      </c>
      <c r="E22" s="48"/>
      <c r="F22" s="49">
        <v>24</v>
      </c>
      <c r="G22" s="49"/>
      <c r="H22" s="47">
        <v>3</v>
      </c>
      <c r="I22" s="48"/>
      <c r="J22" s="49">
        <v>24</v>
      </c>
      <c r="K22" s="49"/>
      <c r="L22" s="47">
        <v>2</v>
      </c>
      <c r="M22" s="48"/>
      <c r="N22" s="49">
        <v>16</v>
      </c>
      <c r="O22" s="49"/>
      <c r="P22" s="47">
        <v>2</v>
      </c>
      <c r="Q22" s="48"/>
      <c r="R22" s="49">
        <v>16</v>
      </c>
      <c r="S22" s="49"/>
      <c r="T22" s="47">
        <v>2</v>
      </c>
      <c r="U22" s="48"/>
      <c r="V22" s="49">
        <v>14</v>
      </c>
      <c r="W22" s="49"/>
      <c r="X22" s="47">
        <v>2</v>
      </c>
      <c r="Y22" s="48"/>
      <c r="Z22" s="49">
        <v>14</v>
      </c>
      <c r="AA22" s="49"/>
      <c r="AB22" s="47">
        <v>2</v>
      </c>
      <c r="AC22" s="48"/>
      <c r="AD22" s="49">
        <v>21</v>
      </c>
      <c r="AE22" s="49"/>
      <c r="AF22" s="47">
        <v>2</v>
      </c>
      <c r="AG22" s="48"/>
      <c r="AH22" s="49">
        <v>18</v>
      </c>
      <c r="AI22" s="49"/>
      <c r="AJ22" s="51">
        <f t="shared" si="1"/>
        <v>18</v>
      </c>
      <c r="AK22" s="51"/>
      <c r="AL22" s="50">
        <f t="shared" si="2"/>
        <v>147</v>
      </c>
      <c r="AM22" s="50"/>
    </row>
    <row r="23" spans="1:119" ht="21" x14ac:dyDescent="0.3">
      <c r="A23" s="32">
        <v>14</v>
      </c>
      <c r="B23" s="41" t="s">
        <v>21</v>
      </c>
      <c r="C23" s="10" t="s">
        <v>14</v>
      </c>
      <c r="D23" s="47">
        <v>3</v>
      </c>
      <c r="E23" s="48"/>
      <c r="F23" s="49">
        <v>27</v>
      </c>
      <c r="G23" s="49"/>
      <c r="H23" s="47">
        <v>3</v>
      </c>
      <c r="I23" s="48"/>
      <c r="J23" s="49">
        <v>27</v>
      </c>
      <c r="K23" s="49"/>
      <c r="L23" s="47">
        <v>2</v>
      </c>
      <c r="M23" s="48"/>
      <c r="N23" s="49">
        <v>13</v>
      </c>
      <c r="O23" s="49"/>
      <c r="P23" s="47">
        <v>2</v>
      </c>
      <c r="Q23" s="48"/>
      <c r="R23" s="49">
        <v>13</v>
      </c>
      <c r="S23" s="49"/>
      <c r="T23" s="47">
        <v>1</v>
      </c>
      <c r="U23" s="48"/>
      <c r="V23" s="49">
        <v>7</v>
      </c>
      <c r="W23" s="49"/>
      <c r="X23" s="47">
        <v>1</v>
      </c>
      <c r="Y23" s="48"/>
      <c r="Z23" s="49">
        <v>7</v>
      </c>
      <c r="AA23" s="49"/>
      <c r="AB23" s="47">
        <v>2</v>
      </c>
      <c r="AC23" s="48"/>
      <c r="AD23" s="49">
        <v>14</v>
      </c>
      <c r="AE23" s="49"/>
      <c r="AF23" s="47">
        <v>2</v>
      </c>
      <c r="AG23" s="48"/>
      <c r="AH23" s="49">
        <v>14</v>
      </c>
      <c r="AI23" s="49"/>
      <c r="AJ23" s="51">
        <f t="shared" si="1"/>
        <v>16</v>
      </c>
      <c r="AK23" s="51"/>
      <c r="AL23" s="50">
        <f t="shared" si="2"/>
        <v>122</v>
      </c>
      <c r="AM23" s="50"/>
    </row>
    <row r="24" spans="1:119" ht="21" x14ac:dyDescent="0.3">
      <c r="A24" s="32">
        <v>15</v>
      </c>
      <c r="B24" s="41" t="s">
        <v>22</v>
      </c>
      <c r="C24" s="10" t="s">
        <v>14</v>
      </c>
      <c r="D24" s="47">
        <v>1</v>
      </c>
      <c r="E24" s="48"/>
      <c r="F24" s="49">
        <v>4</v>
      </c>
      <c r="G24" s="49"/>
      <c r="H24" s="47">
        <v>1</v>
      </c>
      <c r="I24" s="48"/>
      <c r="J24" s="49">
        <v>4</v>
      </c>
      <c r="K24" s="49"/>
      <c r="L24" s="47">
        <v>2</v>
      </c>
      <c r="M24" s="48"/>
      <c r="N24" s="49">
        <v>14</v>
      </c>
      <c r="O24" s="49"/>
      <c r="P24" s="47">
        <v>2</v>
      </c>
      <c r="Q24" s="48"/>
      <c r="R24" s="49">
        <v>14</v>
      </c>
      <c r="S24" s="49"/>
      <c r="T24" s="47">
        <v>1</v>
      </c>
      <c r="U24" s="48"/>
      <c r="V24" s="49">
        <v>9</v>
      </c>
      <c r="W24" s="49"/>
      <c r="X24" s="47">
        <v>1</v>
      </c>
      <c r="Y24" s="48"/>
      <c r="Z24" s="49">
        <v>7</v>
      </c>
      <c r="AA24" s="49"/>
      <c r="AB24" s="47">
        <v>1</v>
      </c>
      <c r="AC24" s="48"/>
      <c r="AD24" s="49">
        <v>2</v>
      </c>
      <c r="AE24" s="49"/>
      <c r="AF24" s="47">
        <v>1</v>
      </c>
      <c r="AG24" s="48"/>
      <c r="AH24" s="49">
        <v>2</v>
      </c>
      <c r="AI24" s="49"/>
      <c r="AJ24" s="51">
        <f t="shared" si="1"/>
        <v>10</v>
      </c>
      <c r="AK24" s="51"/>
      <c r="AL24" s="50">
        <f t="shared" si="2"/>
        <v>56</v>
      </c>
      <c r="AM24" s="50"/>
    </row>
    <row r="25" spans="1:119" ht="21" x14ac:dyDescent="0.3">
      <c r="A25" s="32">
        <v>16</v>
      </c>
      <c r="B25" s="41" t="s">
        <v>23</v>
      </c>
      <c r="C25" s="10" t="s">
        <v>14</v>
      </c>
      <c r="D25" s="47">
        <v>3</v>
      </c>
      <c r="E25" s="48"/>
      <c r="F25" s="49">
        <v>25</v>
      </c>
      <c r="G25" s="49"/>
      <c r="H25" s="47">
        <v>3</v>
      </c>
      <c r="I25" s="48"/>
      <c r="J25" s="49">
        <v>25</v>
      </c>
      <c r="K25" s="49"/>
      <c r="L25" s="47">
        <v>3</v>
      </c>
      <c r="M25" s="48"/>
      <c r="N25" s="49">
        <v>30</v>
      </c>
      <c r="O25" s="49"/>
      <c r="P25" s="47">
        <v>3</v>
      </c>
      <c r="Q25" s="48"/>
      <c r="R25" s="49">
        <v>30</v>
      </c>
      <c r="S25" s="49"/>
      <c r="T25" s="47">
        <v>3</v>
      </c>
      <c r="U25" s="48"/>
      <c r="V25" s="49">
        <v>25</v>
      </c>
      <c r="W25" s="49"/>
      <c r="X25" s="47">
        <v>3</v>
      </c>
      <c r="Y25" s="48"/>
      <c r="Z25" s="49">
        <v>25</v>
      </c>
      <c r="AA25" s="49"/>
      <c r="AB25" s="47">
        <v>4</v>
      </c>
      <c r="AC25" s="48"/>
      <c r="AD25" s="49">
        <v>33</v>
      </c>
      <c r="AE25" s="49"/>
      <c r="AF25" s="47">
        <v>4</v>
      </c>
      <c r="AG25" s="48"/>
      <c r="AH25" s="49">
        <v>33</v>
      </c>
      <c r="AI25" s="49"/>
      <c r="AJ25" s="51">
        <f t="shared" si="1"/>
        <v>26</v>
      </c>
      <c r="AK25" s="51"/>
      <c r="AL25" s="50">
        <f t="shared" si="2"/>
        <v>226</v>
      </c>
      <c r="AM25" s="50"/>
    </row>
    <row r="26" spans="1:119" ht="21" x14ac:dyDescent="0.3">
      <c r="A26" s="32">
        <v>17</v>
      </c>
      <c r="B26" s="41" t="s">
        <v>24</v>
      </c>
      <c r="C26" s="10" t="s">
        <v>14</v>
      </c>
      <c r="D26" s="47">
        <v>2</v>
      </c>
      <c r="E26" s="48"/>
      <c r="F26" s="49">
        <v>15</v>
      </c>
      <c r="G26" s="49"/>
      <c r="H26" s="47">
        <v>2</v>
      </c>
      <c r="I26" s="48"/>
      <c r="J26" s="49">
        <v>15</v>
      </c>
      <c r="K26" s="49"/>
      <c r="L26" s="47">
        <v>2</v>
      </c>
      <c r="M26" s="48"/>
      <c r="N26" s="49">
        <v>20</v>
      </c>
      <c r="O26" s="49"/>
      <c r="P26" s="47">
        <v>2</v>
      </c>
      <c r="Q26" s="48"/>
      <c r="R26" s="49">
        <v>20</v>
      </c>
      <c r="S26" s="49"/>
      <c r="T26" s="47">
        <v>2</v>
      </c>
      <c r="U26" s="48"/>
      <c r="V26" s="49">
        <v>15</v>
      </c>
      <c r="W26" s="49"/>
      <c r="X26" s="47">
        <v>2</v>
      </c>
      <c r="Y26" s="48"/>
      <c r="Z26" s="49">
        <v>15</v>
      </c>
      <c r="AA26" s="49"/>
      <c r="AB26" s="47">
        <v>2</v>
      </c>
      <c r="AC26" s="48"/>
      <c r="AD26" s="49">
        <v>15</v>
      </c>
      <c r="AE26" s="49"/>
      <c r="AF26" s="47">
        <v>2</v>
      </c>
      <c r="AG26" s="48"/>
      <c r="AH26" s="49">
        <v>15</v>
      </c>
      <c r="AI26" s="49"/>
      <c r="AJ26" s="51">
        <f t="shared" si="1"/>
        <v>16</v>
      </c>
      <c r="AK26" s="51"/>
      <c r="AL26" s="50">
        <f t="shared" si="2"/>
        <v>130</v>
      </c>
      <c r="AM26" s="50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</row>
    <row r="27" spans="1:119" ht="21" x14ac:dyDescent="0.3">
      <c r="A27" s="32">
        <v>18</v>
      </c>
      <c r="B27" s="41" t="s">
        <v>25</v>
      </c>
      <c r="C27" s="10" t="s">
        <v>14</v>
      </c>
      <c r="D27" s="47">
        <v>4</v>
      </c>
      <c r="E27" s="48"/>
      <c r="F27" s="49">
        <v>37</v>
      </c>
      <c r="G27" s="49"/>
      <c r="H27" s="47">
        <v>4</v>
      </c>
      <c r="I27" s="48"/>
      <c r="J27" s="49">
        <v>37</v>
      </c>
      <c r="K27" s="49"/>
      <c r="L27" s="47">
        <v>4</v>
      </c>
      <c r="M27" s="48"/>
      <c r="N27" s="49">
        <v>36</v>
      </c>
      <c r="O27" s="49"/>
      <c r="P27" s="47">
        <v>4</v>
      </c>
      <c r="Q27" s="48"/>
      <c r="R27" s="49">
        <v>36</v>
      </c>
      <c r="S27" s="49"/>
      <c r="T27" s="47">
        <v>2</v>
      </c>
      <c r="U27" s="48"/>
      <c r="V27" s="49">
        <v>22</v>
      </c>
      <c r="W27" s="49"/>
      <c r="X27" s="47">
        <v>2</v>
      </c>
      <c r="Y27" s="48"/>
      <c r="Z27" s="49">
        <v>22</v>
      </c>
      <c r="AA27" s="49"/>
      <c r="AB27" s="47">
        <v>2</v>
      </c>
      <c r="AC27" s="48"/>
      <c r="AD27" s="49">
        <v>22</v>
      </c>
      <c r="AE27" s="49"/>
      <c r="AF27" s="47">
        <v>2</v>
      </c>
      <c r="AG27" s="48"/>
      <c r="AH27" s="49">
        <v>21</v>
      </c>
      <c r="AI27" s="49"/>
      <c r="AJ27" s="51">
        <f t="shared" si="1"/>
        <v>24</v>
      </c>
      <c r="AK27" s="51"/>
      <c r="AL27" s="50">
        <f t="shared" si="2"/>
        <v>233</v>
      </c>
      <c r="AM27" s="50"/>
    </row>
    <row r="28" spans="1:119" ht="21" x14ac:dyDescent="0.3">
      <c r="A28" s="32">
        <v>19</v>
      </c>
      <c r="B28" s="41" t="s">
        <v>27</v>
      </c>
      <c r="C28" s="10" t="s">
        <v>14</v>
      </c>
      <c r="D28" s="47">
        <v>3</v>
      </c>
      <c r="E28" s="48"/>
      <c r="F28" s="49">
        <v>29</v>
      </c>
      <c r="G28" s="49"/>
      <c r="H28" s="47">
        <v>3</v>
      </c>
      <c r="I28" s="48"/>
      <c r="J28" s="49">
        <v>29</v>
      </c>
      <c r="K28" s="49"/>
      <c r="L28" s="47">
        <v>2</v>
      </c>
      <c r="M28" s="48"/>
      <c r="N28" s="49">
        <v>20</v>
      </c>
      <c r="O28" s="49"/>
      <c r="P28" s="47">
        <v>2</v>
      </c>
      <c r="Q28" s="48"/>
      <c r="R28" s="49">
        <v>20</v>
      </c>
      <c r="S28" s="49"/>
      <c r="T28" s="47">
        <v>1</v>
      </c>
      <c r="U28" s="48"/>
      <c r="V28" s="49">
        <v>8</v>
      </c>
      <c r="W28" s="49"/>
      <c r="X28" s="47">
        <v>1</v>
      </c>
      <c r="Y28" s="48"/>
      <c r="Z28" s="49">
        <v>8</v>
      </c>
      <c r="AA28" s="49"/>
      <c r="AB28" s="47">
        <v>2</v>
      </c>
      <c r="AC28" s="48"/>
      <c r="AD28" s="49">
        <v>16</v>
      </c>
      <c r="AE28" s="49"/>
      <c r="AF28" s="47">
        <v>2</v>
      </c>
      <c r="AG28" s="48"/>
      <c r="AH28" s="49">
        <v>16</v>
      </c>
      <c r="AI28" s="49"/>
      <c r="AJ28" s="51">
        <f t="shared" si="1"/>
        <v>16</v>
      </c>
      <c r="AK28" s="51"/>
      <c r="AL28" s="50">
        <f t="shared" si="2"/>
        <v>146</v>
      </c>
      <c r="AM28" s="50"/>
    </row>
    <row r="29" spans="1:119" ht="21" x14ac:dyDescent="0.3">
      <c r="A29" s="32">
        <v>20</v>
      </c>
      <c r="B29" s="41" t="s">
        <v>28</v>
      </c>
      <c r="C29" s="10" t="s">
        <v>14</v>
      </c>
      <c r="D29" s="47">
        <v>1</v>
      </c>
      <c r="E29" s="48"/>
      <c r="F29" s="49">
        <v>10</v>
      </c>
      <c r="G29" s="49"/>
      <c r="H29" s="47">
        <v>1</v>
      </c>
      <c r="I29" s="48"/>
      <c r="J29" s="49">
        <v>10</v>
      </c>
      <c r="K29" s="49"/>
      <c r="L29" s="47">
        <v>1</v>
      </c>
      <c r="M29" s="48"/>
      <c r="N29" s="49">
        <v>10</v>
      </c>
      <c r="O29" s="49"/>
      <c r="P29" s="47">
        <v>1</v>
      </c>
      <c r="Q29" s="48"/>
      <c r="R29" s="49">
        <v>10</v>
      </c>
      <c r="S29" s="49"/>
      <c r="T29" s="47">
        <v>1</v>
      </c>
      <c r="U29" s="48"/>
      <c r="V29" s="49">
        <v>10</v>
      </c>
      <c r="W29" s="49"/>
      <c r="X29" s="47">
        <v>1</v>
      </c>
      <c r="Y29" s="48"/>
      <c r="Z29" s="49">
        <v>10</v>
      </c>
      <c r="AA29" s="49"/>
      <c r="AB29" s="47">
        <v>1</v>
      </c>
      <c r="AC29" s="48"/>
      <c r="AD29" s="49">
        <v>10</v>
      </c>
      <c r="AE29" s="49"/>
      <c r="AF29" s="47">
        <v>1</v>
      </c>
      <c r="AG29" s="48"/>
      <c r="AH29" s="49">
        <v>10</v>
      </c>
      <c r="AI29" s="49"/>
      <c r="AJ29" s="51">
        <f t="shared" si="1"/>
        <v>8</v>
      </c>
      <c r="AK29" s="51"/>
      <c r="AL29" s="50">
        <f t="shared" si="2"/>
        <v>80</v>
      </c>
      <c r="AM29" s="50"/>
    </row>
    <row r="30" spans="1:119" ht="32.25" customHeight="1" x14ac:dyDescent="0.3">
      <c r="A30" s="32">
        <v>21</v>
      </c>
      <c r="B30" s="41" t="s">
        <v>36</v>
      </c>
      <c r="C30" s="10" t="s">
        <v>14</v>
      </c>
      <c r="D30" s="47">
        <v>1</v>
      </c>
      <c r="E30" s="48"/>
      <c r="F30" s="49">
        <v>10</v>
      </c>
      <c r="G30" s="49"/>
      <c r="H30" s="47">
        <v>1</v>
      </c>
      <c r="I30" s="48"/>
      <c r="J30" s="49">
        <v>10</v>
      </c>
      <c r="K30" s="49"/>
      <c r="L30" s="47">
        <v>1</v>
      </c>
      <c r="M30" s="48"/>
      <c r="N30" s="49">
        <v>10</v>
      </c>
      <c r="O30" s="49"/>
      <c r="P30" s="47">
        <v>1</v>
      </c>
      <c r="Q30" s="48"/>
      <c r="R30" s="49">
        <v>10</v>
      </c>
      <c r="S30" s="49"/>
      <c r="T30" s="47">
        <v>1</v>
      </c>
      <c r="U30" s="48"/>
      <c r="V30" s="49">
        <v>10</v>
      </c>
      <c r="W30" s="49"/>
      <c r="X30" s="47">
        <v>1</v>
      </c>
      <c r="Y30" s="48"/>
      <c r="Z30" s="49">
        <v>10</v>
      </c>
      <c r="AA30" s="49"/>
      <c r="AB30" s="47">
        <v>1</v>
      </c>
      <c r="AC30" s="48"/>
      <c r="AD30" s="49">
        <v>10</v>
      </c>
      <c r="AE30" s="49"/>
      <c r="AF30" s="47">
        <v>1</v>
      </c>
      <c r="AG30" s="48"/>
      <c r="AH30" s="49">
        <v>10</v>
      </c>
      <c r="AI30" s="49"/>
      <c r="AJ30" s="51">
        <f t="shared" si="1"/>
        <v>8</v>
      </c>
      <c r="AK30" s="51"/>
      <c r="AL30" s="50">
        <f t="shared" si="2"/>
        <v>80</v>
      </c>
      <c r="AM30" s="50"/>
    </row>
    <row r="31" spans="1:119" ht="31.2" x14ac:dyDescent="0.3">
      <c r="A31" s="33">
        <v>22</v>
      </c>
      <c r="B31" s="22" t="s">
        <v>48</v>
      </c>
      <c r="C31" s="23" t="s">
        <v>14</v>
      </c>
      <c r="D31" s="47">
        <v>1</v>
      </c>
      <c r="E31" s="48"/>
      <c r="F31" s="49">
        <v>10</v>
      </c>
      <c r="G31" s="49"/>
      <c r="H31" s="47">
        <v>1</v>
      </c>
      <c r="I31" s="48"/>
      <c r="J31" s="49">
        <v>10</v>
      </c>
      <c r="K31" s="49"/>
      <c r="L31" s="47">
        <v>1</v>
      </c>
      <c r="M31" s="48"/>
      <c r="N31" s="49">
        <v>10</v>
      </c>
      <c r="O31" s="49"/>
      <c r="P31" s="47">
        <v>1</v>
      </c>
      <c r="Q31" s="48"/>
      <c r="R31" s="49">
        <v>10</v>
      </c>
      <c r="S31" s="49"/>
      <c r="T31" s="47">
        <v>1</v>
      </c>
      <c r="U31" s="48"/>
      <c r="V31" s="49">
        <v>10</v>
      </c>
      <c r="W31" s="49"/>
      <c r="X31" s="47">
        <v>1</v>
      </c>
      <c r="Y31" s="48"/>
      <c r="Z31" s="49">
        <v>10</v>
      </c>
      <c r="AA31" s="49"/>
      <c r="AB31" s="47">
        <v>1</v>
      </c>
      <c r="AC31" s="48"/>
      <c r="AD31" s="49">
        <v>10</v>
      </c>
      <c r="AE31" s="49"/>
      <c r="AF31" s="47">
        <v>1</v>
      </c>
      <c r="AG31" s="48"/>
      <c r="AH31" s="49">
        <v>10</v>
      </c>
      <c r="AI31" s="49"/>
      <c r="AJ31" s="51">
        <f t="shared" si="1"/>
        <v>8</v>
      </c>
      <c r="AK31" s="51"/>
      <c r="AL31" s="50">
        <f t="shared" si="2"/>
        <v>80</v>
      </c>
      <c r="AM31" s="50"/>
    </row>
    <row r="32" spans="1:119" s="9" customFormat="1" ht="50.25" customHeight="1" x14ac:dyDescent="0.3">
      <c r="A32" s="34">
        <v>23</v>
      </c>
      <c r="B32" s="41" t="s">
        <v>70</v>
      </c>
      <c r="C32" s="10" t="s">
        <v>14</v>
      </c>
      <c r="D32" s="47">
        <v>6</v>
      </c>
      <c r="E32" s="48"/>
      <c r="F32" s="49">
        <v>60</v>
      </c>
      <c r="G32" s="49"/>
      <c r="H32" s="47">
        <v>6</v>
      </c>
      <c r="I32" s="48"/>
      <c r="J32" s="49">
        <v>60</v>
      </c>
      <c r="K32" s="49"/>
      <c r="L32" s="47">
        <v>10</v>
      </c>
      <c r="M32" s="48"/>
      <c r="N32" s="49">
        <v>100</v>
      </c>
      <c r="O32" s="49"/>
      <c r="P32" s="47">
        <v>10</v>
      </c>
      <c r="Q32" s="48"/>
      <c r="R32" s="49">
        <v>100</v>
      </c>
      <c r="S32" s="49"/>
      <c r="T32" s="47">
        <v>15</v>
      </c>
      <c r="U32" s="48"/>
      <c r="V32" s="49">
        <v>150</v>
      </c>
      <c r="W32" s="49"/>
      <c r="X32" s="47">
        <v>15</v>
      </c>
      <c r="Y32" s="48"/>
      <c r="Z32" s="49">
        <v>150</v>
      </c>
      <c r="AA32" s="49"/>
      <c r="AB32" s="47">
        <v>10</v>
      </c>
      <c r="AC32" s="48"/>
      <c r="AD32" s="49">
        <v>100</v>
      </c>
      <c r="AE32" s="49"/>
      <c r="AF32" s="47">
        <v>10</v>
      </c>
      <c r="AG32" s="48"/>
      <c r="AH32" s="49">
        <v>100</v>
      </c>
      <c r="AI32" s="49"/>
      <c r="AJ32" s="51">
        <f t="shared" si="1"/>
        <v>82</v>
      </c>
      <c r="AK32" s="51"/>
      <c r="AL32" s="50">
        <f t="shared" si="2"/>
        <v>820</v>
      </c>
      <c r="AM32" s="50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</row>
    <row r="33" spans="1:114" s="2" customFormat="1" ht="20.399999999999999" x14ac:dyDescent="0.3">
      <c r="A33" s="45" t="s">
        <v>30</v>
      </c>
      <c r="B33" s="37"/>
      <c r="C33" s="3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54"/>
      <c r="AK33" s="55"/>
      <c r="AL33" s="54"/>
      <c r="AM33" s="55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</row>
    <row r="34" spans="1:114" ht="31.2" x14ac:dyDescent="0.3">
      <c r="A34" s="39">
        <v>24</v>
      </c>
      <c r="B34" s="41" t="s">
        <v>63</v>
      </c>
      <c r="C34" s="10" t="s">
        <v>14</v>
      </c>
      <c r="D34" s="47">
        <v>150</v>
      </c>
      <c r="E34" s="48"/>
      <c r="F34" s="49">
        <v>1500</v>
      </c>
      <c r="G34" s="49"/>
      <c r="H34" s="47">
        <v>150</v>
      </c>
      <c r="I34" s="48"/>
      <c r="J34" s="49">
        <v>1500</v>
      </c>
      <c r="K34" s="49"/>
      <c r="L34" s="47">
        <v>135</v>
      </c>
      <c r="M34" s="48"/>
      <c r="N34" s="49">
        <v>1350</v>
      </c>
      <c r="O34" s="49"/>
      <c r="P34" s="47">
        <v>135</v>
      </c>
      <c r="Q34" s="48"/>
      <c r="R34" s="49">
        <v>1350</v>
      </c>
      <c r="S34" s="49"/>
      <c r="T34" s="47">
        <v>98</v>
      </c>
      <c r="U34" s="48"/>
      <c r="V34" s="49">
        <v>980</v>
      </c>
      <c r="W34" s="49"/>
      <c r="X34" s="47">
        <v>98</v>
      </c>
      <c r="Y34" s="48"/>
      <c r="Z34" s="49">
        <v>980</v>
      </c>
      <c r="AA34" s="49"/>
      <c r="AB34" s="47">
        <v>103</v>
      </c>
      <c r="AC34" s="48"/>
      <c r="AD34" s="49">
        <v>1030</v>
      </c>
      <c r="AE34" s="49"/>
      <c r="AF34" s="47">
        <v>103</v>
      </c>
      <c r="AG34" s="48"/>
      <c r="AH34" s="49">
        <v>1030</v>
      </c>
      <c r="AI34" s="49"/>
      <c r="AJ34" s="51">
        <f t="shared" ref="AJ34:AJ35" si="3">AF34+AB34+X34+T34+P34+L34+H34+D34</f>
        <v>972</v>
      </c>
      <c r="AK34" s="51"/>
      <c r="AL34" s="50">
        <f t="shared" ref="AL34:AL35" si="4">AH34+AD34+Z34+V34+R34+N34+J34+F34</f>
        <v>9720</v>
      </c>
      <c r="AM34" s="50"/>
    </row>
    <row r="35" spans="1:114" ht="31.8" thickBot="1" x14ac:dyDescent="0.35">
      <c r="A35" s="40">
        <v>25</v>
      </c>
      <c r="B35" s="14" t="s">
        <v>64</v>
      </c>
      <c r="C35" s="24" t="s">
        <v>14</v>
      </c>
      <c r="D35" s="47">
        <v>68</v>
      </c>
      <c r="E35" s="48"/>
      <c r="F35" s="49">
        <v>675</v>
      </c>
      <c r="G35" s="49"/>
      <c r="H35" s="47">
        <v>68</v>
      </c>
      <c r="I35" s="48"/>
      <c r="J35" s="49">
        <v>675</v>
      </c>
      <c r="K35" s="49"/>
      <c r="L35" s="47">
        <v>70</v>
      </c>
      <c r="M35" s="48"/>
      <c r="N35" s="49">
        <v>700</v>
      </c>
      <c r="O35" s="49"/>
      <c r="P35" s="47">
        <v>70</v>
      </c>
      <c r="Q35" s="48"/>
      <c r="R35" s="49">
        <v>700</v>
      </c>
      <c r="S35" s="49"/>
      <c r="T35" s="47">
        <v>41</v>
      </c>
      <c r="U35" s="48"/>
      <c r="V35" s="49">
        <v>410</v>
      </c>
      <c r="W35" s="49"/>
      <c r="X35" s="47">
        <v>41</v>
      </c>
      <c r="Y35" s="48"/>
      <c r="Z35" s="49">
        <v>410</v>
      </c>
      <c r="AA35" s="49"/>
      <c r="AB35" s="47">
        <v>40</v>
      </c>
      <c r="AC35" s="48"/>
      <c r="AD35" s="49">
        <v>400</v>
      </c>
      <c r="AE35" s="49"/>
      <c r="AF35" s="47">
        <v>40</v>
      </c>
      <c r="AG35" s="48"/>
      <c r="AH35" s="49">
        <v>400</v>
      </c>
      <c r="AI35" s="49"/>
      <c r="AJ35" s="51">
        <f t="shared" si="3"/>
        <v>438</v>
      </c>
      <c r="AK35" s="51"/>
      <c r="AL35" s="50">
        <f t="shared" si="4"/>
        <v>4370</v>
      </c>
      <c r="AM35" s="50"/>
    </row>
    <row r="36" spans="1:114" x14ac:dyDescent="0.3">
      <c r="AE36" s="4"/>
      <c r="AH36" s="4"/>
      <c r="AI36" s="4"/>
      <c r="AJ36" s="4"/>
      <c r="AK36" s="4"/>
      <c r="AL36" s="4"/>
      <c r="AM36" s="4"/>
    </row>
    <row r="37" spans="1:114" x14ac:dyDescent="0.3">
      <c r="B37" s="35" t="s">
        <v>79</v>
      </c>
      <c r="AE37" s="4"/>
      <c r="AH37" s="4"/>
      <c r="AI37" s="4"/>
      <c r="AJ37" s="4"/>
      <c r="AK37" s="4"/>
      <c r="AL37" s="4"/>
      <c r="AM37" s="4"/>
    </row>
    <row r="38" spans="1:114" x14ac:dyDescent="0.25">
      <c r="B38" s="36" t="s">
        <v>80</v>
      </c>
      <c r="AE38" s="4"/>
      <c r="AH38" s="4"/>
      <c r="AI38" s="4"/>
      <c r="AJ38" s="4"/>
      <c r="AK38" s="4"/>
      <c r="AL38" s="4"/>
      <c r="AM38" s="4"/>
    </row>
    <row r="39" spans="1:114" x14ac:dyDescent="0.3">
      <c r="AE39" s="4"/>
      <c r="AH39" s="4"/>
      <c r="AI39" s="4"/>
      <c r="AJ39" s="4"/>
      <c r="AK39" s="4"/>
      <c r="AL39" s="4"/>
      <c r="AM39" s="4"/>
    </row>
  </sheetData>
  <mergeCells count="398">
    <mergeCell ref="P7:S7"/>
    <mergeCell ref="T7:W7"/>
    <mergeCell ref="X7:AA7"/>
    <mergeCell ref="A1:L1"/>
    <mergeCell ref="A3:AM3"/>
    <mergeCell ref="A6:A9"/>
    <mergeCell ref="B6:C8"/>
    <mergeCell ref="D6:K6"/>
    <mergeCell ref="L6:S6"/>
    <mergeCell ref="T6:AA6"/>
    <mergeCell ref="AB6:AI6"/>
    <mergeCell ref="AJ6:AM7"/>
    <mergeCell ref="AE2:AI2"/>
    <mergeCell ref="AB7:AE7"/>
    <mergeCell ref="AF7:AI7"/>
    <mergeCell ref="D8:E8"/>
    <mergeCell ref="F8:G8"/>
    <mergeCell ref="H8:I8"/>
    <mergeCell ref="J8:K8"/>
    <mergeCell ref="L8:M8"/>
    <mergeCell ref="N8:O8"/>
    <mergeCell ref="D7:G7"/>
    <mergeCell ref="H7:K7"/>
    <mergeCell ref="L7:O7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L15:AM15"/>
    <mergeCell ref="D15:E15"/>
    <mergeCell ref="F15:G15"/>
    <mergeCell ref="H15:I15"/>
    <mergeCell ref="J15:K15"/>
    <mergeCell ref="L15:M15"/>
    <mergeCell ref="N15:O15"/>
    <mergeCell ref="P15:Q15"/>
    <mergeCell ref="R15:S15"/>
    <mergeCell ref="AF16:AG16"/>
    <mergeCell ref="D16:E16"/>
    <mergeCell ref="F16:G16"/>
    <mergeCell ref="H16:I16"/>
    <mergeCell ref="J16:K16"/>
    <mergeCell ref="L16:M16"/>
    <mergeCell ref="AF15:AG15"/>
    <mergeCell ref="AH15:AI15"/>
    <mergeCell ref="AJ15:AK15"/>
    <mergeCell ref="X16:Y16"/>
    <mergeCell ref="T15:U15"/>
    <mergeCell ref="V15:W15"/>
    <mergeCell ref="X15:Y15"/>
    <mergeCell ref="Z15:AA15"/>
    <mergeCell ref="AB15:AC15"/>
    <mergeCell ref="AD15:AE15"/>
    <mergeCell ref="Z16:AA16"/>
    <mergeCell ref="AB16:AC16"/>
    <mergeCell ref="AD16:AE16"/>
    <mergeCell ref="AL16:AM16"/>
    <mergeCell ref="D18:E18"/>
    <mergeCell ref="F18:G18"/>
    <mergeCell ref="H18:I18"/>
    <mergeCell ref="J18:K18"/>
    <mergeCell ref="L18:M18"/>
    <mergeCell ref="AF17:AG17"/>
    <mergeCell ref="AH17:AI17"/>
    <mergeCell ref="AJ17:AK17"/>
    <mergeCell ref="AH16:AI16"/>
    <mergeCell ref="AJ16:AK16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AL18:AM18"/>
    <mergeCell ref="T17:U17"/>
    <mergeCell ref="V17:W17"/>
    <mergeCell ref="X17:Y17"/>
    <mergeCell ref="Z17:AA17"/>
    <mergeCell ref="AB17:AC17"/>
    <mergeCell ref="AD17:AE17"/>
    <mergeCell ref="AL17:AM17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9:AM19"/>
    <mergeCell ref="D19:E19"/>
    <mergeCell ref="F19:G19"/>
    <mergeCell ref="H19:I19"/>
    <mergeCell ref="J19:K19"/>
    <mergeCell ref="L19:M19"/>
    <mergeCell ref="N19:O19"/>
    <mergeCell ref="P19:Q19"/>
    <mergeCell ref="R19:S19"/>
    <mergeCell ref="AF20:AG20"/>
    <mergeCell ref="D20:E20"/>
    <mergeCell ref="F20:G20"/>
    <mergeCell ref="H20:I20"/>
    <mergeCell ref="J20:K20"/>
    <mergeCell ref="L20:M20"/>
    <mergeCell ref="AF19:AG19"/>
    <mergeCell ref="AH19:AI19"/>
    <mergeCell ref="AJ19:AK19"/>
    <mergeCell ref="X20:Y20"/>
    <mergeCell ref="T19:U19"/>
    <mergeCell ref="V19:W19"/>
    <mergeCell ref="X19:Y19"/>
    <mergeCell ref="Z19:AA19"/>
    <mergeCell ref="AB19:AC19"/>
    <mergeCell ref="AD19:AE19"/>
    <mergeCell ref="Z20:AA20"/>
    <mergeCell ref="AB20:AC20"/>
    <mergeCell ref="AD20:AE20"/>
    <mergeCell ref="AL20:AM20"/>
    <mergeCell ref="D22:E22"/>
    <mergeCell ref="F22:G22"/>
    <mergeCell ref="H22:I22"/>
    <mergeCell ref="J22:K22"/>
    <mergeCell ref="L22:M22"/>
    <mergeCell ref="AF21:AG21"/>
    <mergeCell ref="AH21:AI21"/>
    <mergeCell ref="AJ21:AK21"/>
    <mergeCell ref="AH20:AI20"/>
    <mergeCell ref="AJ20:AK20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AL22:AM22"/>
    <mergeCell ref="T21:U21"/>
    <mergeCell ref="V21:W21"/>
    <mergeCell ref="X21:Y21"/>
    <mergeCell ref="Z21:AA21"/>
    <mergeCell ref="AB21:AC21"/>
    <mergeCell ref="AD21:AE21"/>
    <mergeCell ref="AL21:AM21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3:AM23"/>
    <mergeCell ref="D23:E23"/>
    <mergeCell ref="F23:G23"/>
    <mergeCell ref="H23:I23"/>
    <mergeCell ref="J23:K23"/>
    <mergeCell ref="L23:M23"/>
    <mergeCell ref="N23:O23"/>
    <mergeCell ref="P23:Q23"/>
    <mergeCell ref="R23:S23"/>
    <mergeCell ref="AF24:AG24"/>
    <mergeCell ref="D24:E24"/>
    <mergeCell ref="F24:G24"/>
    <mergeCell ref="H24:I24"/>
    <mergeCell ref="J24:K24"/>
    <mergeCell ref="L24:M24"/>
    <mergeCell ref="AF23:AG23"/>
    <mergeCell ref="AH23:AI23"/>
    <mergeCell ref="AJ23:AK23"/>
    <mergeCell ref="X24:Y24"/>
    <mergeCell ref="T23:U23"/>
    <mergeCell ref="V23:W23"/>
    <mergeCell ref="X23:Y23"/>
    <mergeCell ref="Z23:AA23"/>
    <mergeCell ref="AB23:AC23"/>
    <mergeCell ref="AD23:AE23"/>
    <mergeCell ref="Z24:AA24"/>
    <mergeCell ref="AB24:AC24"/>
    <mergeCell ref="AD24:AE24"/>
    <mergeCell ref="AL24:AM24"/>
    <mergeCell ref="D26:E26"/>
    <mergeCell ref="F26:G26"/>
    <mergeCell ref="H26:I26"/>
    <mergeCell ref="J26:K26"/>
    <mergeCell ref="L26:M26"/>
    <mergeCell ref="AF25:AG25"/>
    <mergeCell ref="AH25:AI25"/>
    <mergeCell ref="AJ25:AK25"/>
    <mergeCell ref="AH24:AI24"/>
    <mergeCell ref="AJ24:AK24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AL26:AM26"/>
    <mergeCell ref="T25:U25"/>
    <mergeCell ref="V25:W25"/>
    <mergeCell ref="X25:Y25"/>
    <mergeCell ref="Z25:AA25"/>
    <mergeCell ref="AB25:AC25"/>
    <mergeCell ref="AD25:AE25"/>
    <mergeCell ref="AL25:AM25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7:AM27"/>
    <mergeCell ref="D27:E27"/>
    <mergeCell ref="F27:G27"/>
    <mergeCell ref="H27:I27"/>
    <mergeCell ref="J27:K27"/>
    <mergeCell ref="L27:M27"/>
    <mergeCell ref="N27:O27"/>
    <mergeCell ref="P27:Q27"/>
    <mergeCell ref="R27:S27"/>
    <mergeCell ref="AF28:AG28"/>
    <mergeCell ref="D28:E28"/>
    <mergeCell ref="F28:G28"/>
    <mergeCell ref="H28:I28"/>
    <mergeCell ref="J28:K28"/>
    <mergeCell ref="L28:M28"/>
    <mergeCell ref="AF27:AG27"/>
    <mergeCell ref="AH27:AI27"/>
    <mergeCell ref="AJ27:AK27"/>
    <mergeCell ref="X28:Y28"/>
    <mergeCell ref="T27:U27"/>
    <mergeCell ref="V27:W27"/>
    <mergeCell ref="X27:Y27"/>
    <mergeCell ref="Z27:AA27"/>
    <mergeCell ref="AB27:AC27"/>
    <mergeCell ref="AD27:AE27"/>
    <mergeCell ref="Z28:AA28"/>
    <mergeCell ref="AB28:AC28"/>
    <mergeCell ref="AD28:AE28"/>
    <mergeCell ref="AL28:AM28"/>
    <mergeCell ref="D30:E30"/>
    <mergeCell ref="F30:G30"/>
    <mergeCell ref="H30:I30"/>
    <mergeCell ref="J30:K30"/>
    <mergeCell ref="L30:M30"/>
    <mergeCell ref="AF29:AG29"/>
    <mergeCell ref="AH29:AI29"/>
    <mergeCell ref="AJ29:AK29"/>
    <mergeCell ref="AH28:AI28"/>
    <mergeCell ref="AJ28:AK28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AL30:AM30"/>
    <mergeCell ref="T29:U29"/>
    <mergeCell ref="V29:W29"/>
    <mergeCell ref="X29:Y29"/>
    <mergeCell ref="Z29:AA29"/>
    <mergeCell ref="AB29:AC29"/>
    <mergeCell ref="AD29:AE29"/>
    <mergeCell ref="AL29:AM29"/>
    <mergeCell ref="N30:O30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D32:E32"/>
    <mergeCell ref="F32:G32"/>
    <mergeCell ref="H32:I32"/>
    <mergeCell ref="J32:K32"/>
    <mergeCell ref="L32:M32"/>
    <mergeCell ref="AF31:AG31"/>
    <mergeCell ref="AH31:AI31"/>
    <mergeCell ref="AJ31:AK31"/>
    <mergeCell ref="AL31:AM31"/>
    <mergeCell ref="T31:U31"/>
    <mergeCell ref="V31:W31"/>
    <mergeCell ref="X31:Y31"/>
    <mergeCell ref="Z31:AA31"/>
    <mergeCell ref="AB31:AC31"/>
    <mergeCell ref="AD31:AE31"/>
    <mergeCell ref="D31:E31"/>
    <mergeCell ref="F31:G31"/>
    <mergeCell ref="H31:I31"/>
    <mergeCell ref="J31:K31"/>
    <mergeCell ref="L31:M31"/>
    <mergeCell ref="N31:O31"/>
    <mergeCell ref="P31:Q31"/>
    <mergeCell ref="R31:S31"/>
    <mergeCell ref="J34:K34"/>
    <mergeCell ref="L34:M34"/>
    <mergeCell ref="AJ33:AK33"/>
    <mergeCell ref="AL33:AM33"/>
    <mergeCell ref="AL32:AM32"/>
    <mergeCell ref="Z32:AA32"/>
    <mergeCell ref="AB32:AC32"/>
    <mergeCell ref="AD32:AE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D35:E35"/>
    <mergeCell ref="F35:G35"/>
    <mergeCell ref="H35:I35"/>
    <mergeCell ref="J35:K35"/>
    <mergeCell ref="L35:M35"/>
    <mergeCell ref="N35:O35"/>
    <mergeCell ref="P35:Q35"/>
    <mergeCell ref="R35:S35"/>
    <mergeCell ref="AL34:AM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D34:E34"/>
    <mergeCell ref="F34:G34"/>
    <mergeCell ref="H34:I34"/>
    <mergeCell ref="AF35:AG35"/>
    <mergeCell ref="AH35:AI35"/>
    <mergeCell ref="AJ35:AK35"/>
    <mergeCell ref="AL35:AM35"/>
    <mergeCell ref="T35:U35"/>
    <mergeCell ref="V35:W35"/>
    <mergeCell ref="X35:Y35"/>
    <mergeCell ref="Z35:AA35"/>
    <mergeCell ref="AB35:AC35"/>
    <mergeCell ref="AD35:AE35"/>
  </mergeCells>
  <pageMargins left="0.7" right="0.34" top="0.75" bottom="0.66" header="0.3" footer="0.3"/>
  <pageSetup paperSize="8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view="pageBreakPreview" zoomScale="70" zoomScaleNormal="85" zoomScaleSheetLayoutView="70" workbookViewId="0">
      <selection activeCell="AJ28" sqref="AJ28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33203125" style="5" bestFit="1" customWidth="1"/>
    <col min="6" max="6" width="9.88671875" style="5" bestFit="1" customWidth="1"/>
    <col min="7" max="7" width="7.6640625" style="5" bestFit="1" customWidth="1"/>
    <col min="8" max="8" width="9.88671875" style="5" bestFit="1" customWidth="1"/>
    <col min="9" max="9" width="7.6640625" style="5" bestFit="1" customWidth="1"/>
    <col min="10" max="10" width="8.33203125" style="5" bestFit="1" customWidth="1"/>
    <col min="11" max="11" width="7.6640625" style="5" bestFit="1" customWidth="1"/>
    <col min="12" max="12" width="8.33203125" style="5" bestFit="1" customWidth="1"/>
    <col min="13" max="13" width="7.6640625" style="5" bestFit="1" customWidth="1"/>
    <col min="14" max="14" width="8.33203125" style="5" bestFit="1" customWidth="1"/>
    <col min="15" max="15" width="7.6640625" style="5" bestFit="1" customWidth="1"/>
    <col min="16" max="16" width="8.33203125" style="5" bestFit="1" customWidth="1"/>
    <col min="17" max="17" width="7.6640625" style="5" bestFit="1" customWidth="1"/>
    <col min="18" max="18" width="8.33203125" style="5" bestFit="1" customWidth="1"/>
    <col min="19" max="19" width="7.6640625" style="5" bestFit="1" customWidth="1"/>
    <col min="20" max="20" width="8.332031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"/>
      <c r="M2" s="46" t="s">
        <v>95</v>
      </c>
      <c r="N2" s="46"/>
      <c r="O2" s="46"/>
      <c r="P2" s="46"/>
      <c r="Q2" s="46"/>
      <c r="R2" s="46"/>
      <c r="S2" s="46"/>
      <c r="T2" s="46"/>
      <c r="U2" s="46"/>
      <c r="V2" s="4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94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v>25</v>
      </c>
      <c r="H12" s="17">
        <v>250</v>
      </c>
      <c r="I12" s="18">
        <v>28</v>
      </c>
      <c r="J12" s="17">
        <v>275</v>
      </c>
      <c r="K12" s="18">
        <v>28</v>
      </c>
      <c r="L12" s="17">
        <v>275</v>
      </c>
      <c r="M12" s="18">
        <v>30</v>
      </c>
      <c r="N12" s="17">
        <v>300</v>
      </c>
      <c r="O12" s="18">
        <v>30</v>
      </c>
      <c r="P12" s="17">
        <v>300</v>
      </c>
      <c r="Q12" s="18">
        <v>25</v>
      </c>
      <c r="R12" s="17">
        <v>250</v>
      </c>
      <c r="S12" s="18">
        <v>25</v>
      </c>
      <c r="T12" s="17">
        <v>250</v>
      </c>
      <c r="U12" s="18">
        <f>S12+Q12+O12+M12+K12+I12+G12+E12</f>
        <v>216</v>
      </c>
      <c r="V12" s="16">
        <f>T12+R12+P12+N12+L12+J12+H12+F12</f>
        <v>2150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v>45</v>
      </c>
      <c r="H13" s="17">
        <v>450</v>
      </c>
      <c r="I13" s="18">
        <v>55</v>
      </c>
      <c r="J13" s="17">
        <v>550</v>
      </c>
      <c r="K13" s="18">
        <v>55</v>
      </c>
      <c r="L13" s="17">
        <v>550</v>
      </c>
      <c r="M13" s="18">
        <v>45</v>
      </c>
      <c r="N13" s="17">
        <v>450</v>
      </c>
      <c r="O13" s="18">
        <v>45</v>
      </c>
      <c r="P13" s="17">
        <v>450</v>
      </c>
      <c r="Q13" s="18">
        <v>45</v>
      </c>
      <c r="R13" s="17">
        <v>450</v>
      </c>
      <c r="S13" s="18">
        <v>45</v>
      </c>
      <c r="T13" s="17">
        <v>450</v>
      </c>
      <c r="U13" s="18">
        <f t="shared" ref="U13:V34" si="0">S13+Q13+O13+M13+K13+I13+G13+E13</f>
        <v>380</v>
      </c>
      <c r="V13" s="16">
        <f t="shared" si="0"/>
        <v>3800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1830</v>
      </c>
      <c r="F14" s="17">
        <v>18300</v>
      </c>
      <c r="G14" s="18">
        <v>1830</v>
      </c>
      <c r="H14" s="17">
        <v>18300</v>
      </c>
      <c r="I14" s="18">
        <v>335</v>
      </c>
      <c r="J14" s="17">
        <v>3350</v>
      </c>
      <c r="K14" s="18">
        <v>335</v>
      </c>
      <c r="L14" s="17">
        <v>3350</v>
      </c>
      <c r="M14" s="18">
        <v>700</v>
      </c>
      <c r="N14" s="17">
        <v>7000</v>
      </c>
      <c r="O14" s="18">
        <v>700</v>
      </c>
      <c r="P14" s="17">
        <v>7000</v>
      </c>
      <c r="Q14" s="18">
        <v>350</v>
      </c>
      <c r="R14" s="17">
        <v>3500</v>
      </c>
      <c r="S14" s="18">
        <v>350</v>
      </c>
      <c r="T14" s="17">
        <v>3500</v>
      </c>
      <c r="U14" s="18">
        <f t="shared" si="0"/>
        <v>6430</v>
      </c>
      <c r="V14" s="16">
        <f t="shared" si="0"/>
        <v>64300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v>170</v>
      </c>
      <c r="H15" s="17">
        <v>1700</v>
      </c>
      <c r="I15" s="18">
        <v>175</v>
      </c>
      <c r="J15" s="17">
        <v>1750</v>
      </c>
      <c r="K15" s="18">
        <v>175</v>
      </c>
      <c r="L15" s="17">
        <v>1750</v>
      </c>
      <c r="M15" s="18">
        <v>133</v>
      </c>
      <c r="N15" s="17">
        <v>1325</v>
      </c>
      <c r="O15" s="18">
        <v>133</v>
      </c>
      <c r="P15" s="17">
        <v>1325</v>
      </c>
      <c r="Q15" s="18">
        <v>133</v>
      </c>
      <c r="R15" s="17">
        <v>1325</v>
      </c>
      <c r="S15" s="18">
        <v>133</v>
      </c>
      <c r="T15" s="17">
        <v>1325</v>
      </c>
      <c r="U15" s="18">
        <f t="shared" si="0"/>
        <v>1222</v>
      </c>
      <c r="V15" s="16">
        <f t="shared" si="0"/>
        <v>12200</v>
      </c>
    </row>
    <row r="16" spans="1:22" ht="21" x14ac:dyDescent="0.4">
      <c r="A16" s="39">
        <f t="shared" ref="A16:A34" si="1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v>25</v>
      </c>
      <c r="H16" s="17">
        <v>250</v>
      </c>
      <c r="I16" s="18">
        <v>25</v>
      </c>
      <c r="J16" s="17">
        <v>250</v>
      </c>
      <c r="K16" s="18">
        <v>25</v>
      </c>
      <c r="L16" s="17">
        <v>250</v>
      </c>
      <c r="M16" s="18">
        <v>10</v>
      </c>
      <c r="N16" s="17">
        <v>100</v>
      </c>
      <c r="O16" s="18">
        <v>10</v>
      </c>
      <c r="P16" s="17">
        <v>100</v>
      </c>
      <c r="Q16" s="18">
        <v>25</v>
      </c>
      <c r="R16" s="17">
        <v>250</v>
      </c>
      <c r="S16" s="18">
        <v>25</v>
      </c>
      <c r="T16" s="17">
        <v>250</v>
      </c>
      <c r="U16" s="18">
        <f t="shared" si="0"/>
        <v>170</v>
      </c>
      <c r="V16" s="16">
        <f t="shared" si="0"/>
        <v>1700</v>
      </c>
    </row>
    <row r="17" spans="1:22" ht="21" x14ac:dyDescent="0.4">
      <c r="A17" s="39">
        <f t="shared" si="1"/>
        <v>6</v>
      </c>
      <c r="B17" s="10" t="s">
        <v>14</v>
      </c>
      <c r="C17" s="85" t="s">
        <v>41</v>
      </c>
      <c r="D17" s="85"/>
      <c r="E17" s="18">
        <v>70</v>
      </c>
      <c r="F17" s="17">
        <v>693</v>
      </c>
      <c r="G17" s="18">
        <v>70</v>
      </c>
      <c r="H17" s="17">
        <v>693</v>
      </c>
      <c r="I17" s="18">
        <v>68</v>
      </c>
      <c r="J17" s="17">
        <v>673</v>
      </c>
      <c r="K17" s="18">
        <v>68</v>
      </c>
      <c r="L17" s="17">
        <v>673</v>
      </c>
      <c r="M17" s="18">
        <v>63</v>
      </c>
      <c r="N17" s="17">
        <v>623</v>
      </c>
      <c r="O17" s="18">
        <v>63</v>
      </c>
      <c r="P17" s="17">
        <v>623</v>
      </c>
      <c r="Q17" s="18">
        <v>13</v>
      </c>
      <c r="R17" s="17">
        <v>123</v>
      </c>
      <c r="S17" s="18">
        <v>13</v>
      </c>
      <c r="T17" s="17">
        <v>123</v>
      </c>
      <c r="U17" s="18">
        <f t="shared" si="0"/>
        <v>428</v>
      </c>
      <c r="V17" s="16">
        <f t="shared" si="0"/>
        <v>4224</v>
      </c>
    </row>
    <row r="18" spans="1:22" ht="35.25" customHeight="1" x14ac:dyDescent="0.4">
      <c r="A18" s="39">
        <f t="shared" si="1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v>30</v>
      </c>
      <c r="H18" s="17">
        <v>300</v>
      </c>
      <c r="I18" s="18">
        <v>10</v>
      </c>
      <c r="J18" s="17">
        <v>100</v>
      </c>
      <c r="K18" s="18">
        <v>10</v>
      </c>
      <c r="L18" s="17">
        <v>100</v>
      </c>
      <c r="M18" s="18">
        <v>40</v>
      </c>
      <c r="N18" s="17">
        <v>400</v>
      </c>
      <c r="O18" s="18">
        <v>40</v>
      </c>
      <c r="P18" s="17">
        <v>400</v>
      </c>
      <c r="Q18" s="18">
        <v>20</v>
      </c>
      <c r="R18" s="17">
        <v>200</v>
      </c>
      <c r="S18" s="18">
        <v>20</v>
      </c>
      <c r="T18" s="17">
        <v>200</v>
      </c>
      <c r="U18" s="18">
        <f t="shared" si="0"/>
        <v>200</v>
      </c>
      <c r="V18" s="16">
        <f t="shared" si="0"/>
        <v>2000</v>
      </c>
    </row>
    <row r="19" spans="1:22" ht="21" x14ac:dyDescent="0.4">
      <c r="A19" s="39">
        <f t="shared" si="1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v>20</v>
      </c>
      <c r="H19" s="17">
        <v>200</v>
      </c>
      <c r="I19" s="18">
        <v>10</v>
      </c>
      <c r="J19" s="17">
        <v>100</v>
      </c>
      <c r="K19" s="18">
        <v>10</v>
      </c>
      <c r="L19" s="17">
        <v>100</v>
      </c>
      <c r="M19" s="18">
        <v>20</v>
      </c>
      <c r="N19" s="17">
        <v>200</v>
      </c>
      <c r="O19" s="18">
        <v>20</v>
      </c>
      <c r="P19" s="17">
        <v>200</v>
      </c>
      <c r="Q19" s="18">
        <v>10</v>
      </c>
      <c r="R19" s="17">
        <v>100</v>
      </c>
      <c r="S19" s="18">
        <v>10</v>
      </c>
      <c r="T19" s="17">
        <v>100</v>
      </c>
      <c r="U19" s="18">
        <f t="shared" si="0"/>
        <v>120</v>
      </c>
      <c r="V19" s="16">
        <f t="shared" si="0"/>
        <v>1200</v>
      </c>
    </row>
    <row r="20" spans="1:22" ht="21" x14ac:dyDescent="0.4">
      <c r="A20" s="39">
        <f t="shared" si="1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v>200</v>
      </c>
      <c r="H20" s="17">
        <v>2000</v>
      </c>
      <c r="I20" s="18">
        <v>195</v>
      </c>
      <c r="J20" s="17">
        <v>1950</v>
      </c>
      <c r="K20" s="18">
        <v>195</v>
      </c>
      <c r="L20" s="17">
        <v>1950</v>
      </c>
      <c r="M20" s="18">
        <v>115</v>
      </c>
      <c r="N20" s="17">
        <v>1150</v>
      </c>
      <c r="O20" s="18">
        <v>115</v>
      </c>
      <c r="P20" s="17">
        <v>1150</v>
      </c>
      <c r="Q20" s="18">
        <v>75</v>
      </c>
      <c r="R20" s="17">
        <v>750</v>
      </c>
      <c r="S20" s="18">
        <v>75</v>
      </c>
      <c r="T20" s="17">
        <v>750</v>
      </c>
      <c r="U20" s="18">
        <f t="shared" si="0"/>
        <v>1170</v>
      </c>
      <c r="V20" s="16">
        <f t="shared" si="0"/>
        <v>11700</v>
      </c>
    </row>
    <row r="21" spans="1:22" ht="21" x14ac:dyDescent="0.4">
      <c r="A21" s="39">
        <f t="shared" si="1"/>
        <v>10</v>
      </c>
      <c r="B21" s="10" t="s">
        <v>14</v>
      </c>
      <c r="C21" s="85" t="s">
        <v>33</v>
      </c>
      <c r="D21" s="85"/>
      <c r="E21" s="18">
        <v>245</v>
      </c>
      <c r="F21" s="17">
        <v>2450</v>
      </c>
      <c r="G21" s="18">
        <v>245</v>
      </c>
      <c r="H21" s="17">
        <v>2450</v>
      </c>
      <c r="I21" s="18">
        <v>195</v>
      </c>
      <c r="J21" s="17">
        <v>1950</v>
      </c>
      <c r="K21" s="18">
        <v>195</v>
      </c>
      <c r="L21" s="17">
        <v>1950</v>
      </c>
      <c r="M21" s="18">
        <v>120</v>
      </c>
      <c r="N21" s="17">
        <v>1200</v>
      </c>
      <c r="O21" s="18">
        <v>120</v>
      </c>
      <c r="P21" s="17">
        <v>1200</v>
      </c>
      <c r="Q21" s="18">
        <v>120</v>
      </c>
      <c r="R21" s="17">
        <v>1200</v>
      </c>
      <c r="S21" s="18">
        <v>120</v>
      </c>
      <c r="T21" s="17">
        <v>1200</v>
      </c>
      <c r="U21" s="18">
        <f t="shared" si="0"/>
        <v>1360</v>
      </c>
      <c r="V21" s="16">
        <f t="shared" si="0"/>
        <v>13600</v>
      </c>
    </row>
    <row r="22" spans="1:22" ht="21" x14ac:dyDescent="0.4">
      <c r="A22" s="39">
        <f t="shared" si="1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v>1</v>
      </c>
      <c r="H22" s="17">
        <v>5</v>
      </c>
      <c r="I22" s="18">
        <v>1</v>
      </c>
      <c r="J22" s="17">
        <v>3</v>
      </c>
      <c r="K22" s="18">
        <v>1</v>
      </c>
      <c r="L22" s="17">
        <v>3</v>
      </c>
      <c r="M22" s="18">
        <v>1</v>
      </c>
      <c r="N22" s="17">
        <v>4</v>
      </c>
      <c r="O22" s="18">
        <v>1</v>
      </c>
      <c r="P22" s="17">
        <v>4</v>
      </c>
      <c r="Q22" s="18">
        <v>1</v>
      </c>
      <c r="R22" s="17">
        <v>2</v>
      </c>
      <c r="S22" s="18">
        <v>1</v>
      </c>
      <c r="T22" s="17">
        <v>2</v>
      </c>
      <c r="U22" s="18">
        <f t="shared" si="0"/>
        <v>8</v>
      </c>
      <c r="V22" s="16">
        <f t="shared" si="0"/>
        <v>28</v>
      </c>
    </row>
    <row r="23" spans="1:22" ht="53.25" customHeight="1" x14ac:dyDescent="0.4">
      <c r="A23" s="39">
        <f t="shared" si="1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v>9</v>
      </c>
      <c r="H23" s="17">
        <v>91</v>
      </c>
      <c r="I23" s="18">
        <v>8</v>
      </c>
      <c r="J23" s="17">
        <v>76</v>
      </c>
      <c r="K23" s="18">
        <v>8</v>
      </c>
      <c r="L23" s="17">
        <v>76</v>
      </c>
      <c r="M23" s="18">
        <v>8</v>
      </c>
      <c r="N23" s="17">
        <v>81</v>
      </c>
      <c r="O23" s="18">
        <v>8</v>
      </c>
      <c r="P23" s="17">
        <v>81</v>
      </c>
      <c r="Q23" s="18">
        <v>8</v>
      </c>
      <c r="R23" s="17">
        <v>77</v>
      </c>
      <c r="S23" s="18">
        <v>8</v>
      </c>
      <c r="T23" s="17">
        <v>77</v>
      </c>
      <c r="U23" s="18">
        <f t="shared" si="0"/>
        <v>66</v>
      </c>
      <c r="V23" s="16">
        <f t="shared" si="0"/>
        <v>650</v>
      </c>
    </row>
    <row r="24" spans="1:22" ht="21" x14ac:dyDescent="0.4">
      <c r="A24" s="39">
        <f t="shared" si="1"/>
        <v>13</v>
      </c>
      <c r="B24" s="10" t="s">
        <v>14</v>
      </c>
      <c r="C24" s="85" t="s">
        <v>54</v>
      </c>
      <c r="D24" s="85"/>
      <c r="E24" s="18">
        <v>390</v>
      </c>
      <c r="F24" s="17">
        <v>3900</v>
      </c>
      <c r="G24" s="18">
        <v>390</v>
      </c>
      <c r="H24" s="17">
        <v>3900</v>
      </c>
      <c r="I24" s="18">
        <v>350</v>
      </c>
      <c r="J24" s="17">
        <v>3500</v>
      </c>
      <c r="K24" s="18">
        <v>350</v>
      </c>
      <c r="L24" s="17">
        <v>3500</v>
      </c>
      <c r="M24" s="18">
        <v>400</v>
      </c>
      <c r="N24" s="17">
        <v>4000</v>
      </c>
      <c r="O24" s="18">
        <v>400</v>
      </c>
      <c r="P24" s="17">
        <v>4000</v>
      </c>
      <c r="Q24" s="18">
        <v>350</v>
      </c>
      <c r="R24" s="17">
        <v>3500</v>
      </c>
      <c r="S24" s="18">
        <v>350</v>
      </c>
      <c r="T24" s="17">
        <v>3500</v>
      </c>
      <c r="U24" s="18">
        <f t="shared" si="0"/>
        <v>2980</v>
      </c>
      <c r="V24" s="16">
        <f t="shared" si="0"/>
        <v>29800</v>
      </c>
    </row>
    <row r="25" spans="1:22" ht="21" x14ac:dyDescent="0.4">
      <c r="A25" s="39">
        <f t="shared" si="1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v>1</v>
      </c>
      <c r="H25" s="17">
        <v>5</v>
      </c>
      <c r="I25" s="18">
        <v>1</v>
      </c>
      <c r="J25" s="17">
        <v>7</v>
      </c>
      <c r="K25" s="18">
        <v>1</v>
      </c>
      <c r="L25" s="17">
        <v>7</v>
      </c>
      <c r="M25" s="18">
        <v>1</v>
      </c>
      <c r="N25" s="17">
        <v>5</v>
      </c>
      <c r="O25" s="18">
        <v>1</v>
      </c>
      <c r="P25" s="17">
        <v>5</v>
      </c>
      <c r="Q25" s="18">
        <v>1</v>
      </c>
      <c r="R25" s="17">
        <v>7</v>
      </c>
      <c r="S25" s="18">
        <v>1</v>
      </c>
      <c r="T25" s="17">
        <v>7</v>
      </c>
      <c r="U25" s="18">
        <f t="shared" si="0"/>
        <v>8</v>
      </c>
      <c r="V25" s="16">
        <f t="shared" si="0"/>
        <v>48</v>
      </c>
    </row>
    <row r="26" spans="1:22" ht="21" x14ac:dyDescent="0.4">
      <c r="A26" s="39">
        <f t="shared" si="1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v>1</v>
      </c>
      <c r="H26" s="17">
        <v>10</v>
      </c>
      <c r="I26" s="18">
        <v>1</v>
      </c>
      <c r="J26" s="17">
        <v>10</v>
      </c>
      <c r="K26" s="18">
        <v>1</v>
      </c>
      <c r="L26" s="17">
        <v>10</v>
      </c>
      <c r="M26" s="18">
        <v>1</v>
      </c>
      <c r="N26" s="17">
        <v>10</v>
      </c>
      <c r="O26" s="18">
        <v>1</v>
      </c>
      <c r="P26" s="17">
        <v>10</v>
      </c>
      <c r="Q26" s="18">
        <v>1</v>
      </c>
      <c r="R26" s="17">
        <v>10</v>
      </c>
      <c r="S26" s="18">
        <v>1</v>
      </c>
      <c r="T26" s="17">
        <v>10</v>
      </c>
      <c r="U26" s="18">
        <f t="shared" si="0"/>
        <v>8</v>
      </c>
      <c r="V26" s="16">
        <f t="shared" si="0"/>
        <v>80</v>
      </c>
    </row>
    <row r="27" spans="1:22" ht="21" x14ac:dyDescent="0.4">
      <c r="A27" s="39">
        <f t="shared" si="1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v>1</v>
      </c>
      <c r="H27" s="17">
        <v>5</v>
      </c>
      <c r="I27" s="18">
        <v>1</v>
      </c>
      <c r="J27" s="17">
        <v>6</v>
      </c>
      <c r="K27" s="18">
        <v>1</v>
      </c>
      <c r="L27" s="17">
        <v>6</v>
      </c>
      <c r="M27" s="18">
        <v>1</v>
      </c>
      <c r="N27" s="17">
        <v>5</v>
      </c>
      <c r="O27" s="18">
        <v>1</v>
      </c>
      <c r="P27" s="17">
        <v>5</v>
      </c>
      <c r="Q27" s="18">
        <v>1</v>
      </c>
      <c r="R27" s="17">
        <v>6</v>
      </c>
      <c r="S27" s="18">
        <v>1</v>
      </c>
      <c r="T27" s="17">
        <v>6</v>
      </c>
      <c r="U27" s="18">
        <f t="shared" si="0"/>
        <v>8</v>
      </c>
      <c r="V27" s="16">
        <f t="shared" si="0"/>
        <v>44</v>
      </c>
    </row>
    <row r="28" spans="1:22" ht="39" customHeight="1" x14ac:dyDescent="0.4">
      <c r="A28" s="39">
        <f t="shared" si="1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v>10</v>
      </c>
      <c r="H28" s="17">
        <v>100</v>
      </c>
      <c r="I28" s="18">
        <v>10</v>
      </c>
      <c r="J28" s="17">
        <v>100</v>
      </c>
      <c r="K28" s="18">
        <v>10</v>
      </c>
      <c r="L28" s="17">
        <v>100</v>
      </c>
      <c r="M28" s="18">
        <v>15</v>
      </c>
      <c r="N28" s="17">
        <v>150</v>
      </c>
      <c r="O28" s="18">
        <v>15</v>
      </c>
      <c r="P28" s="17">
        <v>150</v>
      </c>
      <c r="Q28" s="18">
        <v>15</v>
      </c>
      <c r="R28" s="17">
        <v>150</v>
      </c>
      <c r="S28" s="18">
        <v>15</v>
      </c>
      <c r="T28" s="17">
        <v>150</v>
      </c>
      <c r="U28" s="18">
        <f t="shared" si="0"/>
        <v>100</v>
      </c>
      <c r="V28" s="16">
        <f t="shared" si="0"/>
        <v>1000</v>
      </c>
    </row>
    <row r="29" spans="1:22" ht="21" x14ac:dyDescent="0.4">
      <c r="A29" s="39">
        <f t="shared" si="1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v>5</v>
      </c>
      <c r="H29" s="17">
        <v>50</v>
      </c>
      <c r="I29" s="18">
        <v>4</v>
      </c>
      <c r="J29" s="17">
        <v>40</v>
      </c>
      <c r="K29" s="18">
        <v>4</v>
      </c>
      <c r="L29" s="17">
        <v>40</v>
      </c>
      <c r="M29" s="18">
        <v>8</v>
      </c>
      <c r="N29" s="17">
        <v>75</v>
      </c>
      <c r="O29" s="18">
        <v>8</v>
      </c>
      <c r="P29" s="17">
        <v>75</v>
      </c>
      <c r="Q29" s="18">
        <v>3</v>
      </c>
      <c r="R29" s="17">
        <v>25</v>
      </c>
      <c r="S29" s="18">
        <v>3</v>
      </c>
      <c r="T29" s="17">
        <v>25</v>
      </c>
      <c r="U29" s="18">
        <f t="shared" si="0"/>
        <v>40</v>
      </c>
      <c r="V29" s="16">
        <f t="shared" si="0"/>
        <v>380</v>
      </c>
    </row>
    <row r="30" spans="1:22" ht="21" x14ac:dyDescent="0.4">
      <c r="A30" s="39">
        <f t="shared" si="1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v>5</v>
      </c>
      <c r="H30" s="17">
        <v>50</v>
      </c>
      <c r="I30" s="18">
        <v>4</v>
      </c>
      <c r="J30" s="17">
        <v>40</v>
      </c>
      <c r="K30" s="18">
        <v>4</v>
      </c>
      <c r="L30" s="17">
        <v>40</v>
      </c>
      <c r="M30" s="18">
        <v>8</v>
      </c>
      <c r="N30" s="17">
        <v>75</v>
      </c>
      <c r="O30" s="18">
        <v>8</v>
      </c>
      <c r="P30" s="17">
        <v>75</v>
      </c>
      <c r="Q30" s="18">
        <v>3</v>
      </c>
      <c r="R30" s="17">
        <v>25</v>
      </c>
      <c r="S30" s="18">
        <v>3</v>
      </c>
      <c r="T30" s="17">
        <v>25</v>
      </c>
      <c r="U30" s="18">
        <f t="shared" si="0"/>
        <v>40</v>
      </c>
      <c r="V30" s="16">
        <f t="shared" si="0"/>
        <v>380</v>
      </c>
    </row>
    <row r="31" spans="1:22" ht="21" x14ac:dyDescent="0.4">
      <c r="A31" s="39">
        <f t="shared" si="1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v>5</v>
      </c>
      <c r="H31" s="17">
        <v>50</v>
      </c>
      <c r="I31" s="18">
        <v>4</v>
      </c>
      <c r="J31" s="17">
        <v>40</v>
      </c>
      <c r="K31" s="18">
        <v>4</v>
      </c>
      <c r="L31" s="17">
        <v>40</v>
      </c>
      <c r="M31" s="18">
        <v>8</v>
      </c>
      <c r="N31" s="17">
        <v>75</v>
      </c>
      <c r="O31" s="18">
        <v>8</v>
      </c>
      <c r="P31" s="17">
        <v>75</v>
      </c>
      <c r="Q31" s="18">
        <v>3</v>
      </c>
      <c r="R31" s="17">
        <v>25</v>
      </c>
      <c r="S31" s="18">
        <v>3</v>
      </c>
      <c r="T31" s="17">
        <v>25</v>
      </c>
      <c r="U31" s="18">
        <f t="shared" si="0"/>
        <v>40</v>
      </c>
      <c r="V31" s="16">
        <f t="shared" si="0"/>
        <v>380</v>
      </c>
    </row>
    <row r="32" spans="1:22" ht="21" x14ac:dyDescent="0.4">
      <c r="A32" s="39">
        <f t="shared" si="1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v>6</v>
      </c>
      <c r="H32" s="17">
        <v>60</v>
      </c>
      <c r="I32" s="18">
        <v>8</v>
      </c>
      <c r="J32" s="17">
        <v>75</v>
      </c>
      <c r="K32" s="18">
        <v>8</v>
      </c>
      <c r="L32" s="17">
        <v>75</v>
      </c>
      <c r="M32" s="18">
        <v>1</v>
      </c>
      <c r="N32" s="17">
        <v>8</v>
      </c>
      <c r="O32" s="18">
        <v>1</v>
      </c>
      <c r="P32" s="17">
        <v>8</v>
      </c>
      <c r="Q32" s="18">
        <v>2</v>
      </c>
      <c r="R32" s="17">
        <v>12</v>
      </c>
      <c r="S32" s="18">
        <v>2</v>
      </c>
      <c r="T32" s="17">
        <v>12</v>
      </c>
      <c r="U32" s="18">
        <f t="shared" si="0"/>
        <v>34</v>
      </c>
      <c r="V32" s="16">
        <f t="shared" si="0"/>
        <v>310</v>
      </c>
    </row>
    <row r="33" spans="1:22" ht="21" x14ac:dyDescent="0.4">
      <c r="A33" s="39">
        <f t="shared" si="1"/>
        <v>22</v>
      </c>
      <c r="B33" s="10" t="s">
        <v>14</v>
      </c>
      <c r="C33" s="85" t="s">
        <v>51</v>
      </c>
      <c r="D33" s="85"/>
      <c r="E33" s="18">
        <v>100</v>
      </c>
      <c r="F33" s="17">
        <v>1000</v>
      </c>
      <c r="G33" s="18">
        <v>100</v>
      </c>
      <c r="H33" s="17">
        <v>1000</v>
      </c>
      <c r="I33" s="18">
        <v>50</v>
      </c>
      <c r="J33" s="17">
        <v>500</v>
      </c>
      <c r="K33" s="18">
        <v>50</v>
      </c>
      <c r="L33" s="17">
        <v>500</v>
      </c>
      <c r="M33" s="18">
        <v>3</v>
      </c>
      <c r="N33" s="17">
        <v>30</v>
      </c>
      <c r="O33" s="18">
        <v>3</v>
      </c>
      <c r="P33" s="17">
        <v>30</v>
      </c>
      <c r="Q33" s="18">
        <v>2</v>
      </c>
      <c r="R33" s="17">
        <v>20</v>
      </c>
      <c r="S33" s="18">
        <v>2</v>
      </c>
      <c r="T33" s="17">
        <v>20</v>
      </c>
      <c r="U33" s="18">
        <f t="shared" si="0"/>
        <v>310</v>
      </c>
      <c r="V33" s="16">
        <f t="shared" si="0"/>
        <v>3100</v>
      </c>
    </row>
    <row r="34" spans="1:22" ht="21.6" thickBot="1" x14ac:dyDescent="0.45">
      <c r="A34" s="40">
        <f t="shared" si="1"/>
        <v>23</v>
      </c>
      <c r="B34" s="24" t="s">
        <v>14</v>
      </c>
      <c r="C34" s="86" t="s">
        <v>52</v>
      </c>
      <c r="D34" s="86"/>
      <c r="E34" s="25">
        <v>250</v>
      </c>
      <c r="F34" s="26">
        <v>2500</v>
      </c>
      <c r="G34" s="25">
        <v>250</v>
      </c>
      <c r="H34" s="26">
        <v>2500</v>
      </c>
      <c r="I34" s="25">
        <v>50</v>
      </c>
      <c r="J34" s="26">
        <v>500</v>
      </c>
      <c r="K34" s="25">
        <v>50</v>
      </c>
      <c r="L34" s="26">
        <v>500</v>
      </c>
      <c r="M34" s="25">
        <v>30</v>
      </c>
      <c r="N34" s="26">
        <v>300</v>
      </c>
      <c r="O34" s="25">
        <v>30</v>
      </c>
      <c r="P34" s="26">
        <v>300</v>
      </c>
      <c r="Q34" s="25">
        <v>20</v>
      </c>
      <c r="R34" s="26">
        <v>200</v>
      </c>
      <c r="S34" s="25">
        <v>20</v>
      </c>
      <c r="T34" s="26">
        <v>200</v>
      </c>
      <c r="U34" s="18">
        <f t="shared" si="0"/>
        <v>700</v>
      </c>
      <c r="V34" s="16">
        <f t="shared" si="0"/>
        <v>7000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M2:U2"/>
    <mergeCell ref="A1:I1"/>
    <mergeCell ref="A6:V6"/>
    <mergeCell ref="A9:A11"/>
    <mergeCell ref="B9:D11"/>
    <mergeCell ref="E9:H9"/>
    <mergeCell ref="I9:L9"/>
    <mergeCell ref="M9:P9"/>
    <mergeCell ref="Q9:T9"/>
    <mergeCell ref="U9:V10"/>
    <mergeCell ref="C17:D17"/>
    <mergeCell ref="Q10:R10"/>
    <mergeCell ref="S10:T10"/>
    <mergeCell ref="C12:D12"/>
    <mergeCell ref="C13:D13"/>
    <mergeCell ref="C14:D14"/>
    <mergeCell ref="C15:D15"/>
    <mergeCell ref="C16:D16"/>
    <mergeCell ref="E10:F10"/>
    <mergeCell ref="G10:H10"/>
    <mergeCell ref="I10:J10"/>
    <mergeCell ref="K10:L10"/>
    <mergeCell ref="M10:N10"/>
    <mergeCell ref="O10:P1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51" right="0.41" top="0.75" bottom="0.66" header="0.3" footer="0.3"/>
  <pageSetup paperSize="8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view="pageBreakPreview" topLeftCell="B1" zoomScale="70" zoomScaleNormal="85" zoomScaleSheetLayoutView="70" workbookViewId="0">
      <selection activeCell="AN56" sqref="AN56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33203125" style="5" bestFit="1" customWidth="1"/>
    <col min="6" max="6" width="9.88671875" style="5" bestFit="1" customWidth="1"/>
    <col min="7" max="7" width="7.6640625" style="5" bestFit="1" customWidth="1"/>
    <col min="8" max="8" width="9.88671875" style="5" bestFit="1" customWidth="1"/>
    <col min="9" max="9" width="7.6640625" style="5" bestFit="1" customWidth="1"/>
    <col min="10" max="10" width="8.33203125" style="5" bestFit="1" customWidth="1"/>
    <col min="11" max="11" width="7.6640625" style="5" bestFit="1" customWidth="1"/>
    <col min="12" max="12" width="8.33203125" style="5" bestFit="1" customWidth="1"/>
    <col min="13" max="13" width="7.6640625" style="5" bestFit="1" customWidth="1"/>
    <col min="14" max="14" width="8.33203125" style="5" bestFit="1" customWidth="1"/>
    <col min="15" max="15" width="7.6640625" style="5" bestFit="1" customWidth="1"/>
    <col min="16" max="16" width="8.33203125" style="5" bestFit="1" customWidth="1"/>
    <col min="17" max="17" width="7.6640625" style="5" bestFit="1" customWidth="1"/>
    <col min="18" max="18" width="8.33203125" style="5" bestFit="1" customWidth="1"/>
    <col min="19" max="19" width="7.6640625" style="5" bestFit="1" customWidth="1"/>
    <col min="20" max="20" width="8.332031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6" t="s">
        <v>93</v>
      </c>
      <c r="M2" s="46"/>
      <c r="N2" s="46"/>
      <c r="O2" s="46"/>
      <c r="P2" s="46"/>
      <c r="Q2" s="46"/>
      <c r="R2" s="46"/>
      <c r="S2" s="46"/>
      <c r="T2" s="46"/>
      <c r="U2" s="4"/>
      <c r="V2" s="4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72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v>25</v>
      </c>
      <c r="H12" s="17">
        <v>250</v>
      </c>
      <c r="I12" s="18">
        <v>25</v>
      </c>
      <c r="J12" s="17">
        <v>250</v>
      </c>
      <c r="K12" s="18">
        <v>25</v>
      </c>
      <c r="L12" s="17">
        <v>250</v>
      </c>
      <c r="M12" s="18">
        <v>25</v>
      </c>
      <c r="N12" s="17">
        <v>250</v>
      </c>
      <c r="O12" s="18">
        <v>25</v>
      </c>
      <c r="P12" s="17">
        <v>250</v>
      </c>
      <c r="Q12" s="18">
        <v>25</v>
      </c>
      <c r="R12" s="17">
        <v>250</v>
      </c>
      <c r="S12" s="18">
        <v>25</v>
      </c>
      <c r="T12" s="17">
        <v>250</v>
      </c>
      <c r="U12" s="18">
        <f>S12+Q12+O12+M12+K12+I12+G12+E12</f>
        <v>200</v>
      </c>
      <c r="V12" s="16">
        <f>T12+R12+P12+N12+L12+J12+H12+F12</f>
        <v>2000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v>45</v>
      </c>
      <c r="H13" s="17">
        <v>450</v>
      </c>
      <c r="I13" s="18">
        <v>45</v>
      </c>
      <c r="J13" s="17">
        <v>450</v>
      </c>
      <c r="K13" s="18">
        <v>45</v>
      </c>
      <c r="L13" s="17">
        <v>450</v>
      </c>
      <c r="M13" s="18">
        <v>45</v>
      </c>
      <c r="N13" s="17">
        <v>450</v>
      </c>
      <c r="O13" s="18">
        <v>45</v>
      </c>
      <c r="P13" s="17">
        <v>450</v>
      </c>
      <c r="Q13" s="18">
        <v>45</v>
      </c>
      <c r="R13" s="17">
        <v>450</v>
      </c>
      <c r="S13" s="18">
        <v>45</v>
      </c>
      <c r="T13" s="17">
        <v>450</v>
      </c>
      <c r="U13" s="18">
        <f t="shared" ref="U13:V34" si="0">S13+Q13+O13+M13+K13+I13+G13+E13</f>
        <v>360</v>
      </c>
      <c r="V13" s="16">
        <f t="shared" si="0"/>
        <v>3600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1830</v>
      </c>
      <c r="F14" s="17">
        <v>18300</v>
      </c>
      <c r="G14" s="18">
        <v>1830</v>
      </c>
      <c r="H14" s="17">
        <v>18300</v>
      </c>
      <c r="I14" s="18">
        <v>335</v>
      </c>
      <c r="J14" s="17">
        <v>3350</v>
      </c>
      <c r="K14" s="18">
        <v>335</v>
      </c>
      <c r="L14" s="17">
        <v>3350</v>
      </c>
      <c r="M14" s="18">
        <v>700</v>
      </c>
      <c r="N14" s="17">
        <v>7000</v>
      </c>
      <c r="O14" s="18">
        <v>700</v>
      </c>
      <c r="P14" s="17">
        <v>7000</v>
      </c>
      <c r="Q14" s="18">
        <v>350</v>
      </c>
      <c r="R14" s="17">
        <v>3500</v>
      </c>
      <c r="S14" s="18">
        <v>350</v>
      </c>
      <c r="T14" s="17">
        <v>3500</v>
      </c>
      <c r="U14" s="18">
        <f t="shared" si="0"/>
        <v>6430</v>
      </c>
      <c r="V14" s="16">
        <f t="shared" si="0"/>
        <v>64300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v>170</v>
      </c>
      <c r="H15" s="17">
        <v>1700</v>
      </c>
      <c r="I15" s="18">
        <v>175</v>
      </c>
      <c r="J15" s="17">
        <v>1750</v>
      </c>
      <c r="K15" s="18">
        <v>175</v>
      </c>
      <c r="L15" s="17">
        <v>1750</v>
      </c>
      <c r="M15" s="18">
        <v>133</v>
      </c>
      <c r="N15" s="17">
        <v>1325</v>
      </c>
      <c r="O15" s="18">
        <v>133</v>
      </c>
      <c r="P15" s="17">
        <v>1325</v>
      </c>
      <c r="Q15" s="18">
        <v>133</v>
      </c>
      <c r="R15" s="17">
        <v>1325</v>
      </c>
      <c r="S15" s="18">
        <v>133</v>
      </c>
      <c r="T15" s="17">
        <v>1325</v>
      </c>
      <c r="U15" s="18">
        <f t="shared" si="0"/>
        <v>1222</v>
      </c>
      <c r="V15" s="16">
        <f t="shared" si="0"/>
        <v>12200</v>
      </c>
    </row>
    <row r="16" spans="1:22" ht="21" x14ac:dyDescent="0.4">
      <c r="A16" s="39">
        <f t="shared" ref="A16:A34" si="1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v>25</v>
      </c>
      <c r="H16" s="17">
        <v>250</v>
      </c>
      <c r="I16" s="18">
        <v>25</v>
      </c>
      <c r="J16" s="17">
        <v>250</v>
      </c>
      <c r="K16" s="18">
        <v>25</v>
      </c>
      <c r="L16" s="17">
        <v>250</v>
      </c>
      <c r="M16" s="18">
        <v>10</v>
      </c>
      <c r="N16" s="17">
        <v>100</v>
      </c>
      <c r="O16" s="18">
        <v>10</v>
      </c>
      <c r="P16" s="17">
        <v>100</v>
      </c>
      <c r="Q16" s="18">
        <v>25</v>
      </c>
      <c r="R16" s="17">
        <v>250</v>
      </c>
      <c r="S16" s="18">
        <v>25</v>
      </c>
      <c r="T16" s="17">
        <v>250</v>
      </c>
      <c r="U16" s="18">
        <f t="shared" si="0"/>
        <v>170</v>
      </c>
      <c r="V16" s="16">
        <f t="shared" si="0"/>
        <v>1700</v>
      </c>
    </row>
    <row r="17" spans="1:22" ht="21" x14ac:dyDescent="0.4">
      <c r="A17" s="39">
        <f t="shared" si="1"/>
        <v>6</v>
      </c>
      <c r="B17" s="10" t="s">
        <v>14</v>
      </c>
      <c r="C17" s="85" t="s">
        <v>41</v>
      </c>
      <c r="D17" s="85"/>
      <c r="E17" s="18">
        <v>70</v>
      </c>
      <c r="F17" s="17">
        <v>693</v>
      </c>
      <c r="G17" s="18">
        <v>70</v>
      </c>
      <c r="H17" s="17">
        <v>693</v>
      </c>
      <c r="I17" s="18">
        <v>68</v>
      </c>
      <c r="J17" s="17">
        <v>673</v>
      </c>
      <c r="K17" s="18">
        <v>68</v>
      </c>
      <c r="L17" s="17">
        <v>673</v>
      </c>
      <c r="M17" s="18">
        <v>63</v>
      </c>
      <c r="N17" s="17">
        <v>623</v>
      </c>
      <c r="O17" s="18">
        <v>63</v>
      </c>
      <c r="P17" s="17">
        <v>623</v>
      </c>
      <c r="Q17" s="18">
        <v>13</v>
      </c>
      <c r="R17" s="17">
        <v>123</v>
      </c>
      <c r="S17" s="18">
        <v>13</v>
      </c>
      <c r="T17" s="17">
        <v>123</v>
      </c>
      <c r="U17" s="18">
        <f t="shared" si="0"/>
        <v>428</v>
      </c>
      <c r="V17" s="16">
        <f t="shared" si="0"/>
        <v>4224</v>
      </c>
    </row>
    <row r="18" spans="1:22" ht="35.25" customHeight="1" x14ac:dyDescent="0.4">
      <c r="A18" s="39">
        <f t="shared" si="1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v>30</v>
      </c>
      <c r="H18" s="17">
        <v>300</v>
      </c>
      <c r="I18" s="18">
        <v>10</v>
      </c>
      <c r="J18" s="17">
        <v>100</v>
      </c>
      <c r="K18" s="18">
        <v>10</v>
      </c>
      <c r="L18" s="17">
        <v>100</v>
      </c>
      <c r="M18" s="18">
        <v>40</v>
      </c>
      <c r="N18" s="17">
        <v>400</v>
      </c>
      <c r="O18" s="18">
        <v>40</v>
      </c>
      <c r="P18" s="17">
        <v>400</v>
      </c>
      <c r="Q18" s="18">
        <v>20</v>
      </c>
      <c r="R18" s="17">
        <v>200</v>
      </c>
      <c r="S18" s="18">
        <v>20</v>
      </c>
      <c r="T18" s="17">
        <v>200</v>
      </c>
      <c r="U18" s="18">
        <f t="shared" si="0"/>
        <v>200</v>
      </c>
      <c r="V18" s="16">
        <f t="shared" si="0"/>
        <v>2000</v>
      </c>
    </row>
    <row r="19" spans="1:22" ht="21" x14ac:dyDescent="0.4">
      <c r="A19" s="39">
        <f t="shared" si="1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v>20</v>
      </c>
      <c r="H19" s="17">
        <v>200</v>
      </c>
      <c r="I19" s="18">
        <v>10</v>
      </c>
      <c r="J19" s="17">
        <v>100</v>
      </c>
      <c r="K19" s="18">
        <v>10</v>
      </c>
      <c r="L19" s="17">
        <v>100</v>
      </c>
      <c r="M19" s="18">
        <v>20</v>
      </c>
      <c r="N19" s="17">
        <v>200</v>
      </c>
      <c r="O19" s="18">
        <v>20</v>
      </c>
      <c r="P19" s="17">
        <v>200</v>
      </c>
      <c r="Q19" s="18">
        <v>10</v>
      </c>
      <c r="R19" s="17">
        <v>100</v>
      </c>
      <c r="S19" s="18">
        <v>10</v>
      </c>
      <c r="T19" s="17">
        <v>100</v>
      </c>
      <c r="U19" s="18">
        <f t="shared" si="0"/>
        <v>120</v>
      </c>
      <c r="V19" s="16">
        <f t="shared" si="0"/>
        <v>1200</v>
      </c>
    </row>
    <row r="20" spans="1:22" ht="21" x14ac:dyDescent="0.4">
      <c r="A20" s="39">
        <f t="shared" si="1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v>200</v>
      </c>
      <c r="H20" s="17">
        <v>2000</v>
      </c>
      <c r="I20" s="18">
        <v>195</v>
      </c>
      <c r="J20" s="17">
        <v>1950</v>
      </c>
      <c r="K20" s="18">
        <v>195</v>
      </c>
      <c r="L20" s="17">
        <v>1950</v>
      </c>
      <c r="M20" s="18">
        <v>115</v>
      </c>
      <c r="N20" s="17">
        <v>1150</v>
      </c>
      <c r="O20" s="18">
        <v>115</v>
      </c>
      <c r="P20" s="17">
        <v>1150</v>
      </c>
      <c r="Q20" s="18">
        <v>75</v>
      </c>
      <c r="R20" s="17">
        <v>750</v>
      </c>
      <c r="S20" s="18">
        <v>75</v>
      </c>
      <c r="T20" s="17">
        <v>750</v>
      </c>
      <c r="U20" s="18">
        <f t="shared" si="0"/>
        <v>1170</v>
      </c>
      <c r="V20" s="16">
        <f t="shared" si="0"/>
        <v>11700</v>
      </c>
    </row>
    <row r="21" spans="1:22" ht="21" x14ac:dyDescent="0.4">
      <c r="A21" s="39">
        <f t="shared" si="1"/>
        <v>10</v>
      </c>
      <c r="B21" s="10" t="s">
        <v>14</v>
      </c>
      <c r="C21" s="85" t="s">
        <v>33</v>
      </c>
      <c r="D21" s="85"/>
      <c r="E21" s="18">
        <v>245</v>
      </c>
      <c r="F21" s="17">
        <v>2450</v>
      </c>
      <c r="G21" s="18">
        <v>245</v>
      </c>
      <c r="H21" s="17">
        <v>2450</v>
      </c>
      <c r="I21" s="18">
        <v>195</v>
      </c>
      <c r="J21" s="17">
        <v>1950</v>
      </c>
      <c r="K21" s="18">
        <v>195</v>
      </c>
      <c r="L21" s="17">
        <v>1950</v>
      </c>
      <c r="M21" s="18">
        <v>120</v>
      </c>
      <c r="N21" s="17">
        <v>1200</v>
      </c>
      <c r="O21" s="18">
        <v>120</v>
      </c>
      <c r="P21" s="17">
        <v>1200</v>
      </c>
      <c r="Q21" s="18">
        <v>120</v>
      </c>
      <c r="R21" s="17">
        <v>1200</v>
      </c>
      <c r="S21" s="18">
        <v>120</v>
      </c>
      <c r="T21" s="17">
        <v>1200</v>
      </c>
      <c r="U21" s="18">
        <f t="shared" si="0"/>
        <v>1360</v>
      </c>
      <c r="V21" s="16">
        <f t="shared" si="0"/>
        <v>13600</v>
      </c>
    </row>
    <row r="22" spans="1:22" ht="21" x14ac:dyDescent="0.4">
      <c r="A22" s="39">
        <f t="shared" si="1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v>1</v>
      </c>
      <c r="H22" s="17">
        <v>5</v>
      </c>
      <c r="I22" s="18">
        <v>1</v>
      </c>
      <c r="J22" s="17">
        <v>3</v>
      </c>
      <c r="K22" s="18">
        <v>1</v>
      </c>
      <c r="L22" s="17">
        <v>3</v>
      </c>
      <c r="M22" s="18">
        <v>1</v>
      </c>
      <c r="N22" s="17">
        <v>4</v>
      </c>
      <c r="O22" s="18">
        <v>1</v>
      </c>
      <c r="P22" s="17">
        <v>4</v>
      </c>
      <c r="Q22" s="18">
        <v>1</v>
      </c>
      <c r="R22" s="17">
        <v>2</v>
      </c>
      <c r="S22" s="18">
        <v>1</v>
      </c>
      <c r="T22" s="17">
        <v>2</v>
      </c>
      <c r="U22" s="18">
        <f t="shared" si="0"/>
        <v>8</v>
      </c>
      <c r="V22" s="16">
        <f t="shared" si="0"/>
        <v>28</v>
      </c>
    </row>
    <row r="23" spans="1:22" ht="53.25" customHeight="1" x14ac:dyDescent="0.4">
      <c r="A23" s="39">
        <f t="shared" si="1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v>9</v>
      </c>
      <c r="H23" s="17">
        <v>91</v>
      </c>
      <c r="I23" s="18">
        <v>8</v>
      </c>
      <c r="J23" s="17">
        <v>76</v>
      </c>
      <c r="K23" s="18">
        <v>8</v>
      </c>
      <c r="L23" s="17">
        <v>76</v>
      </c>
      <c r="M23" s="18">
        <v>8</v>
      </c>
      <c r="N23" s="17">
        <v>81</v>
      </c>
      <c r="O23" s="18">
        <v>8</v>
      </c>
      <c r="P23" s="17">
        <v>81</v>
      </c>
      <c r="Q23" s="18">
        <v>8</v>
      </c>
      <c r="R23" s="17">
        <v>77</v>
      </c>
      <c r="S23" s="18">
        <v>8</v>
      </c>
      <c r="T23" s="17">
        <v>77</v>
      </c>
      <c r="U23" s="18">
        <f t="shared" si="0"/>
        <v>66</v>
      </c>
      <c r="V23" s="16">
        <f t="shared" si="0"/>
        <v>650</v>
      </c>
    </row>
    <row r="24" spans="1:22" ht="21" x14ac:dyDescent="0.4">
      <c r="A24" s="39">
        <f t="shared" si="1"/>
        <v>13</v>
      </c>
      <c r="B24" s="10" t="s">
        <v>14</v>
      </c>
      <c r="C24" s="85" t="s">
        <v>54</v>
      </c>
      <c r="D24" s="85"/>
      <c r="E24" s="18">
        <v>180</v>
      </c>
      <c r="F24" s="17">
        <v>1800</v>
      </c>
      <c r="G24" s="18">
        <v>180</v>
      </c>
      <c r="H24" s="17">
        <v>1800</v>
      </c>
      <c r="I24" s="18">
        <v>240</v>
      </c>
      <c r="J24" s="17">
        <v>2400</v>
      </c>
      <c r="K24" s="18">
        <v>240</v>
      </c>
      <c r="L24" s="17">
        <v>2400</v>
      </c>
      <c r="M24" s="18">
        <v>190</v>
      </c>
      <c r="N24" s="17">
        <v>1900</v>
      </c>
      <c r="O24" s="18">
        <v>190</v>
      </c>
      <c r="P24" s="17">
        <v>1900</v>
      </c>
      <c r="Q24" s="18">
        <v>90</v>
      </c>
      <c r="R24" s="17">
        <v>900</v>
      </c>
      <c r="S24" s="18">
        <v>90</v>
      </c>
      <c r="T24" s="17">
        <v>900</v>
      </c>
      <c r="U24" s="18">
        <f t="shared" si="0"/>
        <v>1400</v>
      </c>
      <c r="V24" s="16">
        <f t="shared" si="0"/>
        <v>14000</v>
      </c>
    </row>
    <row r="25" spans="1:22" ht="21" x14ac:dyDescent="0.4">
      <c r="A25" s="39">
        <f t="shared" si="1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v>1</v>
      </c>
      <c r="H25" s="17">
        <v>5</v>
      </c>
      <c r="I25" s="18">
        <v>1</v>
      </c>
      <c r="J25" s="17">
        <v>7</v>
      </c>
      <c r="K25" s="18">
        <v>1</v>
      </c>
      <c r="L25" s="17">
        <v>7</v>
      </c>
      <c r="M25" s="18">
        <v>1</v>
      </c>
      <c r="N25" s="17">
        <v>5</v>
      </c>
      <c r="O25" s="18">
        <v>1</v>
      </c>
      <c r="P25" s="17">
        <v>5</v>
      </c>
      <c r="Q25" s="18">
        <v>1</v>
      </c>
      <c r="R25" s="17">
        <v>7</v>
      </c>
      <c r="S25" s="18">
        <v>1</v>
      </c>
      <c r="T25" s="17">
        <v>7</v>
      </c>
      <c r="U25" s="18">
        <f t="shared" si="0"/>
        <v>8</v>
      </c>
      <c r="V25" s="16">
        <f t="shared" si="0"/>
        <v>48</v>
      </c>
    </row>
    <row r="26" spans="1:22" ht="21" x14ac:dyDescent="0.4">
      <c r="A26" s="39">
        <f t="shared" si="1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v>1</v>
      </c>
      <c r="H26" s="17">
        <v>10</v>
      </c>
      <c r="I26" s="18">
        <v>1</v>
      </c>
      <c r="J26" s="17">
        <v>10</v>
      </c>
      <c r="K26" s="18">
        <v>1</v>
      </c>
      <c r="L26" s="17">
        <v>10</v>
      </c>
      <c r="M26" s="18">
        <v>1</v>
      </c>
      <c r="N26" s="17">
        <v>10</v>
      </c>
      <c r="O26" s="18">
        <v>1</v>
      </c>
      <c r="P26" s="17">
        <v>10</v>
      </c>
      <c r="Q26" s="18">
        <v>1</v>
      </c>
      <c r="R26" s="17">
        <v>10</v>
      </c>
      <c r="S26" s="18">
        <v>1</v>
      </c>
      <c r="T26" s="17">
        <v>10</v>
      </c>
      <c r="U26" s="18">
        <f t="shared" si="0"/>
        <v>8</v>
      </c>
      <c r="V26" s="16">
        <f t="shared" si="0"/>
        <v>80</v>
      </c>
    </row>
    <row r="27" spans="1:22" ht="21" x14ac:dyDescent="0.4">
      <c r="A27" s="39">
        <f t="shared" si="1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v>1</v>
      </c>
      <c r="H27" s="17">
        <v>5</v>
      </c>
      <c r="I27" s="18">
        <v>1</v>
      </c>
      <c r="J27" s="17">
        <v>6</v>
      </c>
      <c r="K27" s="18">
        <v>1</v>
      </c>
      <c r="L27" s="17">
        <v>6</v>
      </c>
      <c r="M27" s="18">
        <v>1</v>
      </c>
      <c r="N27" s="17">
        <v>5</v>
      </c>
      <c r="O27" s="18">
        <v>1</v>
      </c>
      <c r="P27" s="17">
        <v>5</v>
      </c>
      <c r="Q27" s="18">
        <v>1</v>
      </c>
      <c r="R27" s="17">
        <v>6</v>
      </c>
      <c r="S27" s="18">
        <v>1</v>
      </c>
      <c r="T27" s="17">
        <v>6</v>
      </c>
      <c r="U27" s="18">
        <f t="shared" si="0"/>
        <v>8</v>
      </c>
      <c r="V27" s="16">
        <f t="shared" si="0"/>
        <v>44</v>
      </c>
    </row>
    <row r="28" spans="1:22" ht="39" customHeight="1" x14ac:dyDescent="0.4">
      <c r="A28" s="39">
        <f t="shared" si="1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v>10</v>
      </c>
      <c r="H28" s="17">
        <v>100</v>
      </c>
      <c r="I28" s="18">
        <v>10</v>
      </c>
      <c r="J28" s="17">
        <v>100</v>
      </c>
      <c r="K28" s="18">
        <v>10</v>
      </c>
      <c r="L28" s="17">
        <v>100</v>
      </c>
      <c r="M28" s="18">
        <v>15</v>
      </c>
      <c r="N28" s="17">
        <v>150</v>
      </c>
      <c r="O28" s="18">
        <v>15</v>
      </c>
      <c r="P28" s="17">
        <v>150</v>
      </c>
      <c r="Q28" s="18">
        <v>15</v>
      </c>
      <c r="R28" s="17">
        <v>150</v>
      </c>
      <c r="S28" s="18">
        <v>15</v>
      </c>
      <c r="T28" s="17">
        <v>150</v>
      </c>
      <c r="U28" s="18">
        <f t="shared" si="0"/>
        <v>100</v>
      </c>
      <c r="V28" s="16">
        <f t="shared" si="0"/>
        <v>1000</v>
      </c>
    </row>
    <row r="29" spans="1:22" ht="21" x14ac:dyDescent="0.4">
      <c r="A29" s="39">
        <f t="shared" si="1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v>5</v>
      </c>
      <c r="H29" s="17">
        <v>50</v>
      </c>
      <c r="I29" s="18">
        <v>4</v>
      </c>
      <c r="J29" s="17">
        <v>40</v>
      </c>
      <c r="K29" s="18">
        <v>4</v>
      </c>
      <c r="L29" s="17">
        <v>40</v>
      </c>
      <c r="M29" s="18">
        <v>8</v>
      </c>
      <c r="N29" s="17">
        <v>75</v>
      </c>
      <c r="O29" s="18">
        <v>8</v>
      </c>
      <c r="P29" s="17">
        <v>75</v>
      </c>
      <c r="Q29" s="18">
        <v>3</v>
      </c>
      <c r="R29" s="17">
        <v>25</v>
      </c>
      <c r="S29" s="18">
        <v>3</v>
      </c>
      <c r="T29" s="17">
        <v>25</v>
      </c>
      <c r="U29" s="18">
        <f t="shared" si="0"/>
        <v>40</v>
      </c>
      <c r="V29" s="16">
        <f t="shared" si="0"/>
        <v>380</v>
      </c>
    </row>
    <row r="30" spans="1:22" ht="21" x14ac:dyDescent="0.4">
      <c r="A30" s="39">
        <f t="shared" si="1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v>5</v>
      </c>
      <c r="H30" s="17">
        <v>50</v>
      </c>
      <c r="I30" s="18">
        <v>4</v>
      </c>
      <c r="J30" s="17">
        <v>40</v>
      </c>
      <c r="K30" s="18">
        <v>4</v>
      </c>
      <c r="L30" s="17">
        <v>40</v>
      </c>
      <c r="M30" s="18">
        <v>8</v>
      </c>
      <c r="N30" s="17">
        <v>75</v>
      </c>
      <c r="O30" s="18">
        <v>8</v>
      </c>
      <c r="P30" s="17">
        <v>75</v>
      </c>
      <c r="Q30" s="18">
        <v>3</v>
      </c>
      <c r="R30" s="17">
        <v>25</v>
      </c>
      <c r="S30" s="18">
        <v>3</v>
      </c>
      <c r="T30" s="17">
        <v>25</v>
      </c>
      <c r="U30" s="18">
        <f t="shared" si="0"/>
        <v>40</v>
      </c>
      <c r="V30" s="16">
        <f t="shared" si="0"/>
        <v>380</v>
      </c>
    </row>
    <row r="31" spans="1:22" ht="21" x14ac:dyDescent="0.4">
      <c r="A31" s="39">
        <f t="shared" si="1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v>5</v>
      </c>
      <c r="H31" s="17">
        <v>50</v>
      </c>
      <c r="I31" s="18">
        <v>4</v>
      </c>
      <c r="J31" s="17">
        <v>40</v>
      </c>
      <c r="K31" s="18">
        <v>4</v>
      </c>
      <c r="L31" s="17">
        <v>40</v>
      </c>
      <c r="M31" s="18">
        <v>8</v>
      </c>
      <c r="N31" s="17">
        <v>75</v>
      </c>
      <c r="O31" s="18">
        <v>8</v>
      </c>
      <c r="P31" s="17">
        <v>75</v>
      </c>
      <c r="Q31" s="18">
        <v>3</v>
      </c>
      <c r="R31" s="17">
        <v>25</v>
      </c>
      <c r="S31" s="18">
        <v>3</v>
      </c>
      <c r="T31" s="17">
        <v>25</v>
      </c>
      <c r="U31" s="18">
        <f t="shared" si="0"/>
        <v>40</v>
      </c>
      <c r="V31" s="16">
        <f t="shared" si="0"/>
        <v>380</v>
      </c>
    </row>
    <row r="32" spans="1:22" ht="21" x14ac:dyDescent="0.4">
      <c r="A32" s="39">
        <f t="shared" si="1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v>6</v>
      </c>
      <c r="H32" s="17">
        <v>60</v>
      </c>
      <c r="I32" s="18">
        <v>8</v>
      </c>
      <c r="J32" s="17">
        <v>75</v>
      </c>
      <c r="K32" s="18">
        <v>8</v>
      </c>
      <c r="L32" s="17">
        <v>75</v>
      </c>
      <c r="M32" s="18">
        <v>1</v>
      </c>
      <c r="N32" s="17">
        <v>8</v>
      </c>
      <c r="O32" s="18">
        <v>1</v>
      </c>
      <c r="P32" s="17">
        <v>8</v>
      </c>
      <c r="Q32" s="18">
        <v>2</v>
      </c>
      <c r="R32" s="17">
        <v>12</v>
      </c>
      <c r="S32" s="18">
        <v>2</v>
      </c>
      <c r="T32" s="17">
        <v>12</v>
      </c>
      <c r="U32" s="18">
        <f t="shared" si="0"/>
        <v>34</v>
      </c>
      <c r="V32" s="16">
        <f t="shared" si="0"/>
        <v>310</v>
      </c>
    </row>
    <row r="33" spans="1:22" ht="21" x14ac:dyDescent="0.4">
      <c r="A33" s="39">
        <f t="shared" si="1"/>
        <v>22</v>
      </c>
      <c r="B33" s="10" t="s">
        <v>14</v>
      </c>
      <c r="C33" s="85" t="s">
        <v>51</v>
      </c>
      <c r="D33" s="85"/>
      <c r="E33" s="18">
        <v>100</v>
      </c>
      <c r="F33" s="17">
        <v>1000</v>
      </c>
      <c r="G33" s="18">
        <v>100</v>
      </c>
      <c r="H33" s="17">
        <v>1000</v>
      </c>
      <c r="I33" s="18">
        <v>50</v>
      </c>
      <c r="J33" s="17">
        <v>500</v>
      </c>
      <c r="K33" s="18">
        <v>50</v>
      </c>
      <c r="L33" s="17">
        <v>500</v>
      </c>
      <c r="M33" s="18">
        <v>3</v>
      </c>
      <c r="N33" s="17">
        <v>30</v>
      </c>
      <c r="O33" s="18">
        <v>3</v>
      </c>
      <c r="P33" s="17">
        <v>30</v>
      </c>
      <c r="Q33" s="18">
        <v>2</v>
      </c>
      <c r="R33" s="17">
        <v>20</v>
      </c>
      <c r="S33" s="18">
        <v>2</v>
      </c>
      <c r="T33" s="17">
        <v>20</v>
      </c>
      <c r="U33" s="18">
        <f t="shared" si="0"/>
        <v>310</v>
      </c>
      <c r="V33" s="16">
        <f t="shared" si="0"/>
        <v>3100</v>
      </c>
    </row>
    <row r="34" spans="1:22" ht="21.6" thickBot="1" x14ac:dyDescent="0.45">
      <c r="A34" s="40">
        <f t="shared" si="1"/>
        <v>23</v>
      </c>
      <c r="B34" s="24" t="s">
        <v>14</v>
      </c>
      <c r="C34" s="86" t="s">
        <v>52</v>
      </c>
      <c r="D34" s="86"/>
      <c r="E34" s="25">
        <v>150</v>
      </c>
      <c r="F34" s="26">
        <v>1500</v>
      </c>
      <c r="G34" s="25">
        <v>150</v>
      </c>
      <c r="H34" s="26">
        <v>1500</v>
      </c>
      <c r="I34" s="25">
        <v>100</v>
      </c>
      <c r="J34" s="26">
        <v>1000</v>
      </c>
      <c r="K34" s="25">
        <v>100</v>
      </c>
      <c r="L34" s="26">
        <v>1000</v>
      </c>
      <c r="M34" s="25">
        <v>30</v>
      </c>
      <c r="N34" s="26">
        <v>300</v>
      </c>
      <c r="O34" s="25">
        <v>30</v>
      </c>
      <c r="P34" s="26">
        <v>300</v>
      </c>
      <c r="Q34" s="25">
        <v>20</v>
      </c>
      <c r="R34" s="26">
        <v>200</v>
      </c>
      <c r="S34" s="25">
        <v>20</v>
      </c>
      <c r="T34" s="26">
        <v>200</v>
      </c>
      <c r="U34" s="18">
        <f t="shared" si="0"/>
        <v>600</v>
      </c>
      <c r="V34" s="16">
        <f t="shared" si="0"/>
        <v>6000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L2:T2"/>
    <mergeCell ref="A1:I1"/>
    <mergeCell ref="A6:V6"/>
    <mergeCell ref="A9:A11"/>
    <mergeCell ref="B9:D11"/>
    <mergeCell ref="E9:H9"/>
    <mergeCell ref="I9:L9"/>
    <mergeCell ref="M9:P9"/>
    <mergeCell ref="Q9:T9"/>
    <mergeCell ref="U9:V10"/>
    <mergeCell ref="C17:D17"/>
    <mergeCell ref="Q10:R10"/>
    <mergeCell ref="S10:T10"/>
    <mergeCell ref="C12:D12"/>
    <mergeCell ref="C13:D13"/>
    <mergeCell ref="C14:D14"/>
    <mergeCell ref="C15:D15"/>
    <mergeCell ref="C16:D16"/>
    <mergeCell ref="E10:F10"/>
    <mergeCell ref="G10:H10"/>
    <mergeCell ref="I10:J10"/>
    <mergeCell ref="K10:L10"/>
    <mergeCell ref="M10:N10"/>
    <mergeCell ref="O10:P1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51" right="0.41" top="0.75" bottom="0.66" header="0.3" footer="0.3"/>
  <pageSetup paperSize="8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39"/>
  <sheetViews>
    <sheetView view="pageBreakPreview" zoomScale="70" zoomScaleNormal="85" zoomScaleSheetLayoutView="70" workbookViewId="0">
      <selection activeCell="AE23" sqref="AE23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33203125" style="5" bestFit="1" customWidth="1"/>
    <col min="6" max="6" width="9.88671875" style="5" bestFit="1" customWidth="1"/>
    <col min="7" max="7" width="7.6640625" style="5" bestFit="1" customWidth="1"/>
    <col min="8" max="8" width="9.88671875" style="5" bestFit="1" customWidth="1"/>
    <col min="9" max="9" width="7.6640625" style="5" bestFit="1" customWidth="1"/>
    <col min="10" max="10" width="8.33203125" style="5" bestFit="1" customWidth="1"/>
    <col min="11" max="11" width="7.6640625" style="5" bestFit="1" customWidth="1"/>
    <col min="12" max="12" width="8.33203125" style="5" bestFit="1" customWidth="1"/>
    <col min="13" max="13" width="7.6640625" style="5" bestFit="1" customWidth="1"/>
    <col min="14" max="14" width="8.33203125" style="5" bestFit="1" customWidth="1"/>
    <col min="15" max="15" width="7.6640625" style="5" bestFit="1" customWidth="1"/>
    <col min="16" max="16" width="8.33203125" style="5" bestFit="1" customWidth="1"/>
    <col min="17" max="17" width="7.6640625" style="5" bestFit="1" customWidth="1"/>
    <col min="18" max="18" width="8.33203125" style="5" bestFit="1" customWidth="1"/>
    <col min="19" max="19" width="7.6640625" style="5" bestFit="1" customWidth="1"/>
    <col min="20" max="20" width="8.332031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"/>
      <c r="M2" s="46" t="s">
        <v>85</v>
      </c>
      <c r="N2" s="46"/>
      <c r="O2" s="46"/>
      <c r="P2" s="46"/>
      <c r="Q2" s="46"/>
      <c r="R2" s="46"/>
      <c r="S2" s="46"/>
      <c r="T2" s="46"/>
      <c r="U2" s="46"/>
      <c r="V2" s="4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74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v>25</v>
      </c>
      <c r="H12" s="17">
        <v>250</v>
      </c>
      <c r="I12" s="18">
        <v>25</v>
      </c>
      <c r="J12" s="17">
        <v>250</v>
      </c>
      <c r="K12" s="18">
        <v>25</v>
      </c>
      <c r="L12" s="17">
        <v>250</v>
      </c>
      <c r="M12" s="18">
        <v>25</v>
      </c>
      <c r="N12" s="17">
        <v>250</v>
      </c>
      <c r="O12" s="18">
        <v>25</v>
      </c>
      <c r="P12" s="17">
        <v>250</v>
      </c>
      <c r="Q12" s="18">
        <v>25</v>
      </c>
      <c r="R12" s="17">
        <v>250</v>
      </c>
      <c r="S12" s="18">
        <v>25</v>
      </c>
      <c r="T12" s="17">
        <v>250</v>
      </c>
      <c r="U12" s="18">
        <f>S12+Q12+O12+M12+K12+I12+G12+E12</f>
        <v>200</v>
      </c>
      <c r="V12" s="16">
        <f>T12+R12+P12+N12+L12+J12+H12+F12</f>
        <v>2000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v>45</v>
      </c>
      <c r="H13" s="17">
        <v>450</v>
      </c>
      <c r="I13" s="18">
        <v>45</v>
      </c>
      <c r="J13" s="17">
        <v>450</v>
      </c>
      <c r="K13" s="18">
        <v>45</v>
      </c>
      <c r="L13" s="17">
        <v>450</v>
      </c>
      <c r="M13" s="18">
        <v>45</v>
      </c>
      <c r="N13" s="17">
        <v>450</v>
      </c>
      <c r="O13" s="18">
        <v>45</v>
      </c>
      <c r="P13" s="17">
        <v>450</v>
      </c>
      <c r="Q13" s="18">
        <v>45</v>
      </c>
      <c r="R13" s="17">
        <v>450</v>
      </c>
      <c r="S13" s="18">
        <v>45</v>
      </c>
      <c r="T13" s="17">
        <v>450</v>
      </c>
      <c r="U13" s="18">
        <f t="shared" ref="U13:V34" si="0">S13+Q13+O13+M13+K13+I13+G13+E13</f>
        <v>360</v>
      </c>
      <c r="V13" s="16">
        <f t="shared" si="0"/>
        <v>3600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1750</v>
      </c>
      <c r="F14" s="17">
        <v>17500</v>
      </c>
      <c r="G14" s="18">
        <v>1750</v>
      </c>
      <c r="H14" s="17">
        <v>17500</v>
      </c>
      <c r="I14" s="18">
        <v>335</v>
      </c>
      <c r="J14" s="17">
        <v>3350</v>
      </c>
      <c r="K14" s="18">
        <v>335</v>
      </c>
      <c r="L14" s="17">
        <v>3350</v>
      </c>
      <c r="M14" s="18">
        <v>700</v>
      </c>
      <c r="N14" s="17">
        <v>7000</v>
      </c>
      <c r="O14" s="18">
        <v>700</v>
      </c>
      <c r="P14" s="17">
        <v>7000</v>
      </c>
      <c r="Q14" s="18">
        <v>700</v>
      </c>
      <c r="R14" s="17">
        <v>3500</v>
      </c>
      <c r="S14" s="18">
        <v>700</v>
      </c>
      <c r="T14" s="17">
        <v>3500</v>
      </c>
      <c r="U14" s="18">
        <f t="shared" si="0"/>
        <v>6970</v>
      </c>
      <c r="V14" s="16">
        <f t="shared" si="0"/>
        <v>62700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v>170</v>
      </c>
      <c r="H15" s="17">
        <v>1700</v>
      </c>
      <c r="I15" s="18">
        <v>175</v>
      </c>
      <c r="J15" s="17">
        <v>1750</v>
      </c>
      <c r="K15" s="18">
        <v>175</v>
      </c>
      <c r="L15" s="17">
        <v>1750</v>
      </c>
      <c r="M15" s="18">
        <v>133</v>
      </c>
      <c r="N15" s="17">
        <v>1325</v>
      </c>
      <c r="O15" s="18">
        <v>133</v>
      </c>
      <c r="P15" s="17">
        <v>1325</v>
      </c>
      <c r="Q15" s="18">
        <v>133</v>
      </c>
      <c r="R15" s="17">
        <v>1325</v>
      </c>
      <c r="S15" s="18">
        <v>133</v>
      </c>
      <c r="T15" s="17">
        <v>1325</v>
      </c>
      <c r="U15" s="18">
        <f t="shared" si="0"/>
        <v>1222</v>
      </c>
      <c r="V15" s="16">
        <f t="shared" si="0"/>
        <v>12200</v>
      </c>
    </row>
    <row r="16" spans="1:22" ht="21" x14ac:dyDescent="0.4">
      <c r="A16" s="39">
        <f t="shared" ref="A16:A34" si="1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v>25</v>
      </c>
      <c r="H16" s="17">
        <v>250</v>
      </c>
      <c r="I16" s="18">
        <v>25</v>
      </c>
      <c r="J16" s="17">
        <v>250</v>
      </c>
      <c r="K16" s="18">
        <v>25</v>
      </c>
      <c r="L16" s="17">
        <v>250</v>
      </c>
      <c r="M16" s="18">
        <v>10</v>
      </c>
      <c r="N16" s="17">
        <v>100</v>
      </c>
      <c r="O16" s="18">
        <v>10</v>
      </c>
      <c r="P16" s="17">
        <v>100</v>
      </c>
      <c r="Q16" s="18">
        <v>10</v>
      </c>
      <c r="R16" s="17">
        <v>250</v>
      </c>
      <c r="S16" s="18">
        <v>10</v>
      </c>
      <c r="T16" s="17">
        <v>250</v>
      </c>
      <c r="U16" s="18">
        <f t="shared" si="0"/>
        <v>140</v>
      </c>
      <c r="V16" s="16">
        <f t="shared" si="0"/>
        <v>1700</v>
      </c>
    </row>
    <row r="17" spans="1:22" ht="21" x14ac:dyDescent="0.4">
      <c r="A17" s="39">
        <f t="shared" si="1"/>
        <v>6</v>
      </c>
      <c r="B17" s="10" t="s">
        <v>14</v>
      </c>
      <c r="C17" s="85" t="s">
        <v>41</v>
      </c>
      <c r="D17" s="85"/>
      <c r="E17" s="18">
        <v>70</v>
      </c>
      <c r="F17" s="17">
        <v>693</v>
      </c>
      <c r="G17" s="18">
        <v>70</v>
      </c>
      <c r="H17" s="17">
        <v>693</v>
      </c>
      <c r="I17" s="18">
        <v>118</v>
      </c>
      <c r="J17" s="17">
        <v>1173</v>
      </c>
      <c r="K17" s="18">
        <v>118</v>
      </c>
      <c r="L17" s="17">
        <v>1173</v>
      </c>
      <c r="M17" s="18">
        <v>63</v>
      </c>
      <c r="N17" s="17">
        <v>623</v>
      </c>
      <c r="O17" s="18">
        <v>63</v>
      </c>
      <c r="P17" s="17">
        <v>623</v>
      </c>
      <c r="Q17" s="18">
        <v>63</v>
      </c>
      <c r="R17" s="17">
        <v>123</v>
      </c>
      <c r="S17" s="18">
        <v>63</v>
      </c>
      <c r="T17" s="17">
        <v>123</v>
      </c>
      <c r="U17" s="18">
        <f t="shared" si="0"/>
        <v>628</v>
      </c>
      <c r="V17" s="16">
        <f t="shared" si="0"/>
        <v>5224</v>
      </c>
    </row>
    <row r="18" spans="1:22" ht="35.25" customHeight="1" x14ac:dyDescent="0.4">
      <c r="A18" s="39">
        <f t="shared" si="1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v>30</v>
      </c>
      <c r="H18" s="17">
        <v>300</v>
      </c>
      <c r="I18" s="18">
        <v>10</v>
      </c>
      <c r="J18" s="17">
        <v>100</v>
      </c>
      <c r="K18" s="18">
        <v>10</v>
      </c>
      <c r="L18" s="17">
        <v>100</v>
      </c>
      <c r="M18" s="18">
        <v>40</v>
      </c>
      <c r="N18" s="17">
        <v>400</v>
      </c>
      <c r="O18" s="18">
        <v>40</v>
      </c>
      <c r="P18" s="17">
        <v>400</v>
      </c>
      <c r="Q18" s="18">
        <v>40</v>
      </c>
      <c r="R18" s="17">
        <v>200</v>
      </c>
      <c r="S18" s="18">
        <v>40</v>
      </c>
      <c r="T18" s="17">
        <v>200</v>
      </c>
      <c r="U18" s="18">
        <f t="shared" si="0"/>
        <v>240</v>
      </c>
      <c r="V18" s="16">
        <f t="shared" si="0"/>
        <v>2000</v>
      </c>
    </row>
    <row r="19" spans="1:22" ht="21" x14ac:dyDescent="0.4">
      <c r="A19" s="39">
        <f t="shared" si="1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v>20</v>
      </c>
      <c r="H19" s="17">
        <v>200</v>
      </c>
      <c r="I19" s="18">
        <v>10</v>
      </c>
      <c r="J19" s="17">
        <v>100</v>
      </c>
      <c r="K19" s="18">
        <v>10</v>
      </c>
      <c r="L19" s="17">
        <v>100</v>
      </c>
      <c r="M19" s="18">
        <v>20</v>
      </c>
      <c r="N19" s="17">
        <v>200</v>
      </c>
      <c r="O19" s="18">
        <v>20</v>
      </c>
      <c r="P19" s="17">
        <v>200</v>
      </c>
      <c r="Q19" s="18">
        <v>20</v>
      </c>
      <c r="R19" s="17">
        <v>100</v>
      </c>
      <c r="S19" s="18">
        <v>20</v>
      </c>
      <c r="T19" s="17">
        <v>100</v>
      </c>
      <c r="U19" s="18">
        <f t="shared" si="0"/>
        <v>140</v>
      </c>
      <c r="V19" s="16">
        <f t="shared" si="0"/>
        <v>1200</v>
      </c>
    </row>
    <row r="20" spans="1:22" ht="21" x14ac:dyDescent="0.4">
      <c r="A20" s="39">
        <f t="shared" si="1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v>200</v>
      </c>
      <c r="H20" s="17">
        <v>2000</v>
      </c>
      <c r="I20" s="18">
        <v>195</v>
      </c>
      <c r="J20" s="17">
        <v>1950</v>
      </c>
      <c r="K20" s="18">
        <v>195</v>
      </c>
      <c r="L20" s="17">
        <v>1950</v>
      </c>
      <c r="M20" s="18">
        <v>115</v>
      </c>
      <c r="N20" s="17">
        <v>1150</v>
      </c>
      <c r="O20" s="18">
        <v>115</v>
      </c>
      <c r="P20" s="17">
        <v>1150</v>
      </c>
      <c r="Q20" s="18">
        <v>115</v>
      </c>
      <c r="R20" s="17">
        <v>750</v>
      </c>
      <c r="S20" s="18">
        <v>115</v>
      </c>
      <c r="T20" s="17">
        <v>750</v>
      </c>
      <c r="U20" s="18">
        <f t="shared" si="0"/>
        <v>1250</v>
      </c>
      <c r="V20" s="16">
        <f t="shared" si="0"/>
        <v>11700</v>
      </c>
    </row>
    <row r="21" spans="1:22" ht="21" x14ac:dyDescent="0.4">
      <c r="A21" s="39">
        <f t="shared" si="1"/>
        <v>10</v>
      </c>
      <c r="B21" s="10" t="s">
        <v>14</v>
      </c>
      <c r="C21" s="85" t="s">
        <v>33</v>
      </c>
      <c r="D21" s="85"/>
      <c r="E21" s="18">
        <v>245</v>
      </c>
      <c r="F21" s="17">
        <v>2450</v>
      </c>
      <c r="G21" s="18">
        <v>245</v>
      </c>
      <c r="H21" s="17">
        <v>2450</v>
      </c>
      <c r="I21" s="18">
        <v>190</v>
      </c>
      <c r="J21" s="17">
        <v>1900</v>
      </c>
      <c r="K21" s="18">
        <v>190</v>
      </c>
      <c r="L21" s="17">
        <v>1900</v>
      </c>
      <c r="M21" s="18">
        <v>120</v>
      </c>
      <c r="N21" s="17">
        <v>1200</v>
      </c>
      <c r="O21" s="18">
        <v>120</v>
      </c>
      <c r="P21" s="17">
        <v>1200</v>
      </c>
      <c r="Q21" s="18">
        <v>120</v>
      </c>
      <c r="R21" s="17">
        <v>1200</v>
      </c>
      <c r="S21" s="18">
        <v>120</v>
      </c>
      <c r="T21" s="17">
        <v>1200</v>
      </c>
      <c r="U21" s="18">
        <f t="shared" si="0"/>
        <v>1350</v>
      </c>
      <c r="V21" s="16">
        <f t="shared" si="0"/>
        <v>13500</v>
      </c>
    </row>
    <row r="22" spans="1:22" ht="21" x14ac:dyDescent="0.4">
      <c r="A22" s="39">
        <f t="shared" si="1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v>1</v>
      </c>
      <c r="H22" s="17">
        <v>5</v>
      </c>
      <c r="I22" s="18">
        <v>1</v>
      </c>
      <c r="J22" s="17">
        <v>3</v>
      </c>
      <c r="K22" s="18">
        <v>1</v>
      </c>
      <c r="L22" s="17">
        <v>3</v>
      </c>
      <c r="M22" s="18">
        <v>1</v>
      </c>
      <c r="N22" s="17">
        <v>4</v>
      </c>
      <c r="O22" s="18">
        <v>1</v>
      </c>
      <c r="P22" s="17">
        <v>4</v>
      </c>
      <c r="Q22" s="18">
        <v>1</v>
      </c>
      <c r="R22" s="17">
        <v>2</v>
      </c>
      <c r="S22" s="18">
        <v>1</v>
      </c>
      <c r="T22" s="17">
        <v>2</v>
      </c>
      <c r="U22" s="18">
        <f t="shared" si="0"/>
        <v>8</v>
      </c>
      <c r="V22" s="16">
        <f t="shared" si="0"/>
        <v>28</v>
      </c>
    </row>
    <row r="23" spans="1:22" ht="53.25" customHeight="1" x14ac:dyDescent="0.4">
      <c r="A23" s="39">
        <f t="shared" si="1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v>9</v>
      </c>
      <c r="H23" s="17">
        <v>91</v>
      </c>
      <c r="I23" s="18">
        <v>8</v>
      </c>
      <c r="J23" s="17">
        <v>76</v>
      </c>
      <c r="K23" s="18">
        <v>8</v>
      </c>
      <c r="L23" s="17">
        <v>76</v>
      </c>
      <c r="M23" s="18">
        <v>8</v>
      </c>
      <c r="N23" s="17">
        <v>81</v>
      </c>
      <c r="O23" s="18">
        <v>8</v>
      </c>
      <c r="P23" s="17">
        <v>81</v>
      </c>
      <c r="Q23" s="18">
        <v>8</v>
      </c>
      <c r="R23" s="17">
        <v>77</v>
      </c>
      <c r="S23" s="18">
        <v>8</v>
      </c>
      <c r="T23" s="17">
        <v>77</v>
      </c>
      <c r="U23" s="18">
        <f t="shared" si="0"/>
        <v>66</v>
      </c>
      <c r="V23" s="16">
        <f t="shared" si="0"/>
        <v>650</v>
      </c>
    </row>
    <row r="24" spans="1:22" ht="21" x14ac:dyDescent="0.4">
      <c r="A24" s="39">
        <f t="shared" si="1"/>
        <v>13</v>
      </c>
      <c r="B24" s="10" t="s">
        <v>14</v>
      </c>
      <c r="C24" s="85" t="s">
        <v>54</v>
      </c>
      <c r="D24" s="85"/>
      <c r="E24" s="18">
        <v>90</v>
      </c>
      <c r="F24" s="17">
        <v>900</v>
      </c>
      <c r="G24" s="18">
        <v>90</v>
      </c>
      <c r="H24" s="17">
        <v>900</v>
      </c>
      <c r="I24" s="18">
        <v>90</v>
      </c>
      <c r="J24" s="17">
        <v>900</v>
      </c>
      <c r="K24" s="18">
        <v>90</v>
      </c>
      <c r="L24" s="17">
        <v>900</v>
      </c>
      <c r="M24" s="18">
        <v>90</v>
      </c>
      <c r="N24" s="17">
        <v>900</v>
      </c>
      <c r="O24" s="18">
        <v>90</v>
      </c>
      <c r="P24" s="17">
        <v>900</v>
      </c>
      <c r="Q24" s="18">
        <v>90</v>
      </c>
      <c r="R24" s="17">
        <v>900</v>
      </c>
      <c r="S24" s="18">
        <v>90</v>
      </c>
      <c r="T24" s="17">
        <v>900</v>
      </c>
      <c r="U24" s="18">
        <f t="shared" si="0"/>
        <v>720</v>
      </c>
      <c r="V24" s="16">
        <f t="shared" si="0"/>
        <v>7200</v>
      </c>
    </row>
    <row r="25" spans="1:22" ht="21" x14ac:dyDescent="0.4">
      <c r="A25" s="39">
        <f t="shared" si="1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v>1</v>
      </c>
      <c r="H25" s="17">
        <v>5</v>
      </c>
      <c r="I25" s="18">
        <v>1</v>
      </c>
      <c r="J25" s="17">
        <v>7</v>
      </c>
      <c r="K25" s="18">
        <v>1</v>
      </c>
      <c r="L25" s="17">
        <v>7</v>
      </c>
      <c r="M25" s="18">
        <v>1</v>
      </c>
      <c r="N25" s="17">
        <v>5</v>
      </c>
      <c r="O25" s="18">
        <v>1</v>
      </c>
      <c r="P25" s="17">
        <v>5</v>
      </c>
      <c r="Q25" s="18">
        <v>1</v>
      </c>
      <c r="R25" s="17">
        <v>7</v>
      </c>
      <c r="S25" s="18">
        <v>1</v>
      </c>
      <c r="T25" s="17">
        <v>7</v>
      </c>
      <c r="U25" s="18">
        <f t="shared" si="0"/>
        <v>8</v>
      </c>
      <c r="V25" s="16">
        <f t="shared" si="0"/>
        <v>48</v>
      </c>
    </row>
    <row r="26" spans="1:22" ht="21" x14ac:dyDescent="0.4">
      <c r="A26" s="39">
        <f t="shared" si="1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v>1</v>
      </c>
      <c r="H26" s="17">
        <v>10</v>
      </c>
      <c r="I26" s="18">
        <v>1</v>
      </c>
      <c r="J26" s="17">
        <v>10</v>
      </c>
      <c r="K26" s="18">
        <v>1</v>
      </c>
      <c r="L26" s="17">
        <v>10</v>
      </c>
      <c r="M26" s="18">
        <v>1</v>
      </c>
      <c r="N26" s="17">
        <v>10</v>
      </c>
      <c r="O26" s="18">
        <v>1</v>
      </c>
      <c r="P26" s="17">
        <v>10</v>
      </c>
      <c r="Q26" s="18">
        <v>1</v>
      </c>
      <c r="R26" s="17">
        <v>10</v>
      </c>
      <c r="S26" s="18">
        <v>1</v>
      </c>
      <c r="T26" s="17">
        <v>10</v>
      </c>
      <c r="U26" s="18">
        <f t="shared" si="0"/>
        <v>8</v>
      </c>
      <c r="V26" s="16">
        <f t="shared" si="0"/>
        <v>80</v>
      </c>
    </row>
    <row r="27" spans="1:22" ht="21" x14ac:dyDescent="0.4">
      <c r="A27" s="39">
        <f t="shared" si="1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v>1</v>
      </c>
      <c r="H27" s="17">
        <v>5</v>
      </c>
      <c r="I27" s="18">
        <v>1</v>
      </c>
      <c r="J27" s="17">
        <v>6</v>
      </c>
      <c r="K27" s="18">
        <v>1</v>
      </c>
      <c r="L27" s="17">
        <v>6</v>
      </c>
      <c r="M27" s="18">
        <v>1</v>
      </c>
      <c r="N27" s="17">
        <v>5</v>
      </c>
      <c r="O27" s="18">
        <v>1</v>
      </c>
      <c r="P27" s="17">
        <v>5</v>
      </c>
      <c r="Q27" s="18">
        <v>1</v>
      </c>
      <c r="R27" s="17">
        <v>6</v>
      </c>
      <c r="S27" s="18">
        <v>1</v>
      </c>
      <c r="T27" s="17">
        <v>6</v>
      </c>
      <c r="U27" s="18">
        <f t="shared" si="0"/>
        <v>8</v>
      </c>
      <c r="V27" s="16">
        <f t="shared" si="0"/>
        <v>44</v>
      </c>
    </row>
    <row r="28" spans="1:22" ht="39" customHeight="1" x14ac:dyDescent="0.4">
      <c r="A28" s="39">
        <f t="shared" si="1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v>10</v>
      </c>
      <c r="H28" s="17">
        <v>100</v>
      </c>
      <c r="I28" s="18">
        <v>10</v>
      </c>
      <c r="J28" s="17">
        <v>100</v>
      </c>
      <c r="K28" s="18">
        <v>10</v>
      </c>
      <c r="L28" s="17">
        <v>100</v>
      </c>
      <c r="M28" s="18">
        <v>15</v>
      </c>
      <c r="N28" s="17">
        <v>150</v>
      </c>
      <c r="O28" s="18">
        <v>15</v>
      </c>
      <c r="P28" s="17">
        <v>150</v>
      </c>
      <c r="Q28" s="18">
        <v>15</v>
      </c>
      <c r="R28" s="17">
        <v>150</v>
      </c>
      <c r="S28" s="18">
        <v>15</v>
      </c>
      <c r="T28" s="17">
        <v>150</v>
      </c>
      <c r="U28" s="18">
        <f t="shared" si="0"/>
        <v>100</v>
      </c>
      <c r="V28" s="16">
        <f t="shared" si="0"/>
        <v>1000</v>
      </c>
    </row>
    <row r="29" spans="1:22" ht="21" x14ac:dyDescent="0.4">
      <c r="A29" s="39">
        <f t="shared" si="1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v>5</v>
      </c>
      <c r="H29" s="17">
        <v>50</v>
      </c>
      <c r="I29" s="18">
        <v>4</v>
      </c>
      <c r="J29" s="17">
        <v>40</v>
      </c>
      <c r="K29" s="18">
        <v>4</v>
      </c>
      <c r="L29" s="17">
        <v>40</v>
      </c>
      <c r="M29" s="18">
        <v>8</v>
      </c>
      <c r="N29" s="17">
        <v>75</v>
      </c>
      <c r="O29" s="18">
        <v>8</v>
      </c>
      <c r="P29" s="17">
        <v>75</v>
      </c>
      <c r="Q29" s="18">
        <v>8</v>
      </c>
      <c r="R29" s="17">
        <v>25</v>
      </c>
      <c r="S29" s="18">
        <v>8</v>
      </c>
      <c r="T29" s="17">
        <v>25</v>
      </c>
      <c r="U29" s="18">
        <f t="shared" si="0"/>
        <v>50</v>
      </c>
      <c r="V29" s="16">
        <f t="shared" si="0"/>
        <v>380</v>
      </c>
    </row>
    <row r="30" spans="1:22" ht="21" x14ac:dyDescent="0.4">
      <c r="A30" s="39">
        <f t="shared" si="1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v>5</v>
      </c>
      <c r="H30" s="17">
        <v>50</v>
      </c>
      <c r="I30" s="18">
        <v>4</v>
      </c>
      <c r="J30" s="17">
        <v>40</v>
      </c>
      <c r="K30" s="18">
        <v>4</v>
      </c>
      <c r="L30" s="17">
        <v>40</v>
      </c>
      <c r="M30" s="18">
        <v>8</v>
      </c>
      <c r="N30" s="17">
        <v>75</v>
      </c>
      <c r="O30" s="18">
        <v>8</v>
      </c>
      <c r="P30" s="17">
        <v>75</v>
      </c>
      <c r="Q30" s="18">
        <v>8</v>
      </c>
      <c r="R30" s="17">
        <v>25</v>
      </c>
      <c r="S30" s="18">
        <v>8</v>
      </c>
      <c r="T30" s="17">
        <v>25</v>
      </c>
      <c r="U30" s="18">
        <f t="shared" si="0"/>
        <v>50</v>
      </c>
      <c r="V30" s="16">
        <f t="shared" si="0"/>
        <v>380</v>
      </c>
    </row>
    <row r="31" spans="1:22" ht="21" x14ac:dyDescent="0.4">
      <c r="A31" s="39">
        <f t="shared" si="1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v>5</v>
      </c>
      <c r="H31" s="17">
        <v>50</v>
      </c>
      <c r="I31" s="18">
        <v>4</v>
      </c>
      <c r="J31" s="17">
        <v>40</v>
      </c>
      <c r="K31" s="18">
        <v>4</v>
      </c>
      <c r="L31" s="17">
        <v>40</v>
      </c>
      <c r="M31" s="18">
        <v>8</v>
      </c>
      <c r="N31" s="17">
        <v>75</v>
      </c>
      <c r="O31" s="18">
        <v>8</v>
      </c>
      <c r="P31" s="17">
        <v>75</v>
      </c>
      <c r="Q31" s="18">
        <v>8</v>
      </c>
      <c r="R31" s="17">
        <v>25</v>
      </c>
      <c r="S31" s="18">
        <v>8</v>
      </c>
      <c r="T31" s="17">
        <v>25</v>
      </c>
      <c r="U31" s="18">
        <f t="shared" si="0"/>
        <v>50</v>
      </c>
      <c r="V31" s="16">
        <f t="shared" si="0"/>
        <v>380</v>
      </c>
    </row>
    <row r="32" spans="1:22" ht="21" x14ac:dyDescent="0.4">
      <c r="A32" s="39">
        <f t="shared" si="1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v>6</v>
      </c>
      <c r="H32" s="17">
        <v>60</v>
      </c>
      <c r="I32" s="18">
        <v>8</v>
      </c>
      <c r="J32" s="17">
        <v>75</v>
      </c>
      <c r="K32" s="18">
        <v>8</v>
      </c>
      <c r="L32" s="17">
        <v>75</v>
      </c>
      <c r="M32" s="18">
        <v>1</v>
      </c>
      <c r="N32" s="17">
        <v>8</v>
      </c>
      <c r="O32" s="18">
        <v>1</v>
      </c>
      <c r="P32" s="17">
        <v>8</v>
      </c>
      <c r="Q32" s="18">
        <v>1</v>
      </c>
      <c r="R32" s="17">
        <v>12</v>
      </c>
      <c r="S32" s="18">
        <v>1</v>
      </c>
      <c r="T32" s="17">
        <v>12</v>
      </c>
      <c r="U32" s="18">
        <f t="shared" si="0"/>
        <v>32</v>
      </c>
      <c r="V32" s="16">
        <f t="shared" si="0"/>
        <v>310</v>
      </c>
    </row>
    <row r="33" spans="1:22" ht="21" x14ac:dyDescent="0.4">
      <c r="A33" s="39">
        <f t="shared" si="1"/>
        <v>22</v>
      </c>
      <c r="B33" s="10" t="s">
        <v>14</v>
      </c>
      <c r="C33" s="85" t="s">
        <v>51</v>
      </c>
      <c r="D33" s="85"/>
      <c r="E33" s="18">
        <v>100</v>
      </c>
      <c r="F33" s="17">
        <v>1000</v>
      </c>
      <c r="G33" s="18">
        <v>100</v>
      </c>
      <c r="H33" s="17">
        <v>1000</v>
      </c>
      <c r="I33" s="18">
        <v>50</v>
      </c>
      <c r="J33" s="17">
        <v>500</v>
      </c>
      <c r="K33" s="18">
        <v>50</v>
      </c>
      <c r="L33" s="17">
        <v>500</v>
      </c>
      <c r="M33" s="18">
        <v>3</v>
      </c>
      <c r="N33" s="17">
        <v>30</v>
      </c>
      <c r="O33" s="18">
        <v>3</v>
      </c>
      <c r="P33" s="17">
        <v>30</v>
      </c>
      <c r="Q33" s="18">
        <v>3</v>
      </c>
      <c r="R33" s="17">
        <v>20</v>
      </c>
      <c r="S33" s="18">
        <v>3</v>
      </c>
      <c r="T33" s="17">
        <v>20</v>
      </c>
      <c r="U33" s="18">
        <f t="shared" si="0"/>
        <v>312</v>
      </c>
      <c r="V33" s="16">
        <f t="shared" si="0"/>
        <v>3100</v>
      </c>
    </row>
    <row r="34" spans="1:22" ht="21.6" thickBot="1" x14ac:dyDescent="0.45">
      <c r="A34" s="40">
        <f t="shared" si="1"/>
        <v>23</v>
      </c>
      <c r="B34" s="24" t="s">
        <v>14</v>
      </c>
      <c r="C34" s="86" t="s">
        <v>52</v>
      </c>
      <c r="D34" s="86"/>
      <c r="E34" s="25">
        <v>175</v>
      </c>
      <c r="F34" s="26">
        <v>1750</v>
      </c>
      <c r="G34" s="25">
        <v>175</v>
      </c>
      <c r="H34" s="26">
        <v>1750</v>
      </c>
      <c r="I34" s="25">
        <v>150</v>
      </c>
      <c r="J34" s="26">
        <v>1500</v>
      </c>
      <c r="K34" s="25">
        <v>150</v>
      </c>
      <c r="L34" s="26">
        <v>1500</v>
      </c>
      <c r="M34" s="25">
        <v>50</v>
      </c>
      <c r="N34" s="26">
        <v>500</v>
      </c>
      <c r="O34" s="25">
        <v>50</v>
      </c>
      <c r="P34" s="26">
        <v>500</v>
      </c>
      <c r="Q34" s="25">
        <v>50</v>
      </c>
      <c r="R34" s="26">
        <v>1000</v>
      </c>
      <c r="S34" s="25">
        <v>50</v>
      </c>
      <c r="T34" s="26">
        <v>1000</v>
      </c>
      <c r="U34" s="18">
        <f t="shared" si="0"/>
        <v>850</v>
      </c>
      <c r="V34" s="16">
        <f t="shared" si="0"/>
        <v>9500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M2:U2"/>
    <mergeCell ref="A1:I1"/>
    <mergeCell ref="A6:V6"/>
    <mergeCell ref="A9:A11"/>
    <mergeCell ref="B9:D11"/>
    <mergeCell ref="E9:H9"/>
    <mergeCell ref="I9:L9"/>
    <mergeCell ref="M9:P9"/>
    <mergeCell ref="Q9:T9"/>
    <mergeCell ref="U9:V10"/>
    <mergeCell ref="C17:D17"/>
    <mergeCell ref="Q10:R10"/>
    <mergeCell ref="S10:T10"/>
    <mergeCell ref="C12:D12"/>
    <mergeCell ref="C13:D13"/>
    <mergeCell ref="C14:D14"/>
    <mergeCell ref="C15:D15"/>
    <mergeCell ref="C16:D16"/>
    <mergeCell ref="E10:F10"/>
    <mergeCell ref="G10:H10"/>
    <mergeCell ref="I10:J10"/>
    <mergeCell ref="K10:L10"/>
    <mergeCell ref="M10:N10"/>
    <mergeCell ref="O10:P1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51" right="0.41" top="0.75" bottom="0.66" header="0.3" footer="0.3"/>
  <pageSetup paperSize="8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9"/>
  <sheetViews>
    <sheetView tabSelected="1" view="pageBreakPreview" topLeftCell="D7" zoomScale="115" zoomScaleNormal="85" zoomScaleSheetLayoutView="115" workbookViewId="0">
      <selection activeCell="I43" sqref="I43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33203125" style="5" bestFit="1" customWidth="1"/>
    <col min="6" max="6" width="9.88671875" style="5" bestFit="1" customWidth="1"/>
    <col min="7" max="7" width="7.6640625" style="5" bestFit="1" customWidth="1"/>
    <col min="8" max="8" width="9.88671875" style="5" bestFit="1" customWidth="1"/>
    <col min="9" max="9" width="7.6640625" style="5" bestFit="1" customWidth="1"/>
    <col min="10" max="10" width="8.33203125" style="5" bestFit="1" customWidth="1"/>
    <col min="11" max="11" width="7.6640625" style="5" bestFit="1" customWidth="1"/>
    <col min="12" max="12" width="8.33203125" style="5" bestFit="1" customWidth="1"/>
    <col min="13" max="13" width="7.6640625" style="5" bestFit="1" customWidth="1"/>
    <col min="14" max="14" width="8.33203125" style="5" bestFit="1" customWidth="1"/>
    <col min="15" max="15" width="7.6640625" style="5" bestFit="1" customWidth="1"/>
    <col min="16" max="16" width="8.33203125" style="5" bestFit="1" customWidth="1"/>
    <col min="17" max="17" width="7.6640625" style="5" bestFit="1" customWidth="1"/>
    <col min="18" max="18" width="8.33203125" style="5" bestFit="1" customWidth="1"/>
    <col min="19" max="19" width="7.6640625" style="5" bestFit="1" customWidth="1"/>
    <col min="20" max="20" width="8.332031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6" t="s">
        <v>92</v>
      </c>
      <c r="M2" s="46"/>
      <c r="N2" s="46"/>
      <c r="O2" s="46"/>
      <c r="P2" s="46"/>
      <c r="Q2" s="46"/>
      <c r="R2" s="46"/>
      <c r="S2" s="46"/>
      <c r="T2" s="46"/>
      <c r="U2" s="4"/>
      <c r="V2" s="4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76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v>25</v>
      </c>
      <c r="H12" s="17">
        <v>250</v>
      </c>
      <c r="I12" s="18">
        <v>25</v>
      </c>
      <c r="J12" s="17">
        <v>250</v>
      </c>
      <c r="K12" s="18">
        <v>25</v>
      </c>
      <c r="L12" s="17">
        <v>250</v>
      </c>
      <c r="M12" s="18">
        <v>25</v>
      </c>
      <c r="N12" s="17">
        <v>250</v>
      </c>
      <c r="O12" s="18">
        <v>25</v>
      </c>
      <c r="P12" s="17">
        <v>250</v>
      </c>
      <c r="Q12" s="18">
        <v>25</v>
      </c>
      <c r="R12" s="17">
        <v>250</v>
      </c>
      <c r="S12" s="18">
        <v>25</v>
      </c>
      <c r="T12" s="17">
        <v>250</v>
      </c>
      <c r="U12" s="18">
        <f>S12+Q12+O12+M12+K12+I12+G12+E12</f>
        <v>200</v>
      </c>
      <c r="V12" s="16">
        <f>T12+R12+P12+N12+L12+J12+H12+F12</f>
        <v>2000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v>45</v>
      </c>
      <c r="H13" s="17">
        <v>450</v>
      </c>
      <c r="I13" s="18">
        <v>45</v>
      </c>
      <c r="J13" s="17">
        <v>450</v>
      </c>
      <c r="K13" s="18">
        <v>45</v>
      </c>
      <c r="L13" s="17">
        <v>450</v>
      </c>
      <c r="M13" s="18">
        <v>45</v>
      </c>
      <c r="N13" s="17">
        <v>450</v>
      </c>
      <c r="O13" s="18">
        <v>45</v>
      </c>
      <c r="P13" s="17">
        <v>450</v>
      </c>
      <c r="Q13" s="18">
        <v>45</v>
      </c>
      <c r="R13" s="17">
        <v>450</v>
      </c>
      <c r="S13" s="18">
        <v>45</v>
      </c>
      <c r="T13" s="17">
        <v>450</v>
      </c>
      <c r="U13" s="18">
        <f t="shared" ref="U13:V34" si="0">S13+Q13+O13+M13+K13+I13+G13+E13</f>
        <v>360</v>
      </c>
      <c r="V13" s="16">
        <f t="shared" si="0"/>
        <v>3600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1730</v>
      </c>
      <c r="F14" s="17">
        <v>17300</v>
      </c>
      <c r="G14" s="18">
        <v>1730</v>
      </c>
      <c r="H14" s="17">
        <v>17300</v>
      </c>
      <c r="I14" s="18">
        <v>335</v>
      </c>
      <c r="J14" s="17">
        <v>3350</v>
      </c>
      <c r="K14" s="18">
        <v>335</v>
      </c>
      <c r="L14" s="17">
        <v>3350</v>
      </c>
      <c r="M14" s="18">
        <v>700</v>
      </c>
      <c r="N14" s="17">
        <v>7000</v>
      </c>
      <c r="O14" s="18">
        <v>700</v>
      </c>
      <c r="P14" s="17">
        <v>7000</v>
      </c>
      <c r="Q14" s="18">
        <v>350</v>
      </c>
      <c r="R14" s="17">
        <v>3500</v>
      </c>
      <c r="S14" s="18">
        <v>350</v>
      </c>
      <c r="T14" s="17">
        <v>3500</v>
      </c>
      <c r="U14" s="18">
        <f t="shared" si="0"/>
        <v>6230</v>
      </c>
      <c r="V14" s="16">
        <f t="shared" si="0"/>
        <v>62300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v>170</v>
      </c>
      <c r="H15" s="17">
        <v>1700</v>
      </c>
      <c r="I15" s="18">
        <v>175</v>
      </c>
      <c r="J15" s="17">
        <v>1750</v>
      </c>
      <c r="K15" s="18">
        <v>175</v>
      </c>
      <c r="L15" s="17">
        <v>1750</v>
      </c>
      <c r="M15" s="18">
        <v>133</v>
      </c>
      <c r="N15" s="17">
        <v>1325</v>
      </c>
      <c r="O15" s="18">
        <v>133</v>
      </c>
      <c r="P15" s="17">
        <v>1325</v>
      </c>
      <c r="Q15" s="18">
        <v>133</v>
      </c>
      <c r="R15" s="17">
        <v>1325</v>
      </c>
      <c r="S15" s="18">
        <v>133</v>
      </c>
      <c r="T15" s="17">
        <v>1325</v>
      </c>
      <c r="U15" s="18">
        <f t="shared" si="0"/>
        <v>1222</v>
      </c>
      <c r="V15" s="16">
        <f t="shared" si="0"/>
        <v>12200</v>
      </c>
    </row>
    <row r="16" spans="1:22" ht="21" x14ac:dyDescent="0.4">
      <c r="A16" s="39">
        <f t="shared" ref="A16:A34" si="1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v>25</v>
      </c>
      <c r="H16" s="17">
        <v>250</v>
      </c>
      <c r="I16" s="18">
        <v>25</v>
      </c>
      <c r="J16" s="17">
        <v>250</v>
      </c>
      <c r="K16" s="18">
        <v>25</v>
      </c>
      <c r="L16" s="17">
        <v>250</v>
      </c>
      <c r="M16" s="18">
        <v>10</v>
      </c>
      <c r="N16" s="17">
        <v>100</v>
      </c>
      <c r="O16" s="18">
        <v>10</v>
      </c>
      <c r="P16" s="17">
        <v>100</v>
      </c>
      <c r="Q16" s="18">
        <v>25</v>
      </c>
      <c r="R16" s="17">
        <v>250</v>
      </c>
      <c r="S16" s="18">
        <v>25</v>
      </c>
      <c r="T16" s="17">
        <v>250</v>
      </c>
      <c r="U16" s="18">
        <f t="shared" si="0"/>
        <v>170</v>
      </c>
      <c r="V16" s="16">
        <f t="shared" si="0"/>
        <v>1700</v>
      </c>
    </row>
    <row r="17" spans="1:22" ht="21" x14ac:dyDescent="0.4">
      <c r="A17" s="39">
        <f t="shared" si="1"/>
        <v>6</v>
      </c>
      <c r="B17" s="10" t="s">
        <v>14</v>
      </c>
      <c r="C17" s="85" t="s">
        <v>41</v>
      </c>
      <c r="D17" s="85"/>
      <c r="E17" s="18">
        <v>75</v>
      </c>
      <c r="F17" s="17">
        <v>750</v>
      </c>
      <c r="G17" s="18">
        <v>75</v>
      </c>
      <c r="H17" s="17">
        <v>750</v>
      </c>
      <c r="I17" s="18">
        <v>50</v>
      </c>
      <c r="J17" s="17">
        <v>500</v>
      </c>
      <c r="K17" s="18">
        <v>50</v>
      </c>
      <c r="L17" s="17">
        <v>500</v>
      </c>
      <c r="M17" s="18">
        <v>60</v>
      </c>
      <c r="N17" s="17">
        <v>600</v>
      </c>
      <c r="O17" s="18">
        <v>60</v>
      </c>
      <c r="P17" s="17">
        <v>600</v>
      </c>
      <c r="Q17" s="18">
        <v>13</v>
      </c>
      <c r="R17" s="17">
        <v>123</v>
      </c>
      <c r="S17" s="18">
        <v>13</v>
      </c>
      <c r="T17" s="17">
        <v>123</v>
      </c>
      <c r="U17" s="18">
        <f t="shared" si="0"/>
        <v>396</v>
      </c>
      <c r="V17" s="16">
        <f t="shared" si="0"/>
        <v>3946</v>
      </c>
    </row>
    <row r="18" spans="1:22" ht="35.25" customHeight="1" x14ac:dyDescent="0.4">
      <c r="A18" s="39">
        <f t="shared" si="1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v>30</v>
      </c>
      <c r="H18" s="17">
        <v>300</v>
      </c>
      <c r="I18" s="18">
        <v>10</v>
      </c>
      <c r="J18" s="17">
        <v>100</v>
      </c>
      <c r="K18" s="18">
        <v>10</v>
      </c>
      <c r="L18" s="17">
        <v>100</v>
      </c>
      <c r="M18" s="18">
        <v>40</v>
      </c>
      <c r="N18" s="17">
        <v>400</v>
      </c>
      <c r="O18" s="18">
        <v>40</v>
      </c>
      <c r="P18" s="17">
        <v>400</v>
      </c>
      <c r="Q18" s="18">
        <v>20</v>
      </c>
      <c r="R18" s="17">
        <v>200</v>
      </c>
      <c r="S18" s="18">
        <v>20</v>
      </c>
      <c r="T18" s="17">
        <v>200</v>
      </c>
      <c r="U18" s="18">
        <f t="shared" si="0"/>
        <v>200</v>
      </c>
      <c r="V18" s="16">
        <f t="shared" si="0"/>
        <v>2000</v>
      </c>
    </row>
    <row r="19" spans="1:22" ht="21" x14ac:dyDescent="0.4">
      <c r="A19" s="39">
        <f t="shared" si="1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v>20</v>
      </c>
      <c r="H19" s="17">
        <v>200</v>
      </c>
      <c r="I19" s="18">
        <v>10</v>
      </c>
      <c r="J19" s="17">
        <v>100</v>
      </c>
      <c r="K19" s="18">
        <v>10</v>
      </c>
      <c r="L19" s="17">
        <v>100</v>
      </c>
      <c r="M19" s="18">
        <v>20</v>
      </c>
      <c r="N19" s="17">
        <v>200</v>
      </c>
      <c r="O19" s="18">
        <v>20</v>
      </c>
      <c r="P19" s="17">
        <v>200</v>
      </c>
      <c r="Q19" s="18">
        <v>10</v>
      </c>
      <c r="R19" s="17">
        <v>100</v>
      </c>
      <c r="S19" s="18">
        <v>10</v>
      </c>
      <c r="T19" s="17">
        <v>100</v>
      </c>
      <c r="U19" s="18">
        <f t="shared" si="0"/>
        <v>120</v>
      </c>
      <c r="V19" s="16">
        <f t="shared" si="0"/>
        <v>1200</v>
      </c>
    </row>
    <row r="20" spans="1:22" ht="21" x14ac:dyDescent="0.4">
      <c r="A20" s="39">
        <f t="shared" si="1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v>200</v>
      </c>
      <c r="H20" s="17">
        <v>2000</v>
      </c>
      <c r="I20" s="18">
        <v>195</v>
      </c>
      <c r="J20" s="17">
        <v>1950</v>
      </c>
      <c r="K20" s="18">
        <v>195</v>
      </c>
      <c r="L20" s="17">
        <v>1950</v>
      </c>
      <c r="M20" s="18">
        <v>115</v>
      </c>
      <c r="N20" s="17">
        <v>1150</v>
      </c>
      <c r="O20" s="18">
        <v>115</v>
      </c>
      <c r="P20" s="17">
        <v>1150</v>
      </c>
      <c r="Q20" s="18">
        <v>75</v>
      </c>
      <c r="R20" s="17">
        <v>750</v>
      </c>
      <c r="S20" s="18">
        <v>75</v>
      </c>
      <c r="T20" s="17">
        <v>750</v>
      </c>
      <c r="U20" s="18">
        <f t="shared" si="0"/>
        <v>1170</v>
      </c>
      <c r="V20" s="16">
        <f t="shared" si="0"/>
        <v>11700</v>
      </c>
    </row>
    <row r="21" spans="1:22" ht="21" x14ac:dyDescent="0.4">
      <c r="A21" s="39">
        <f t="shared" si="1"/>
        <v>10</v>
      </c>
      <c r="B21" s="10" t="s">
        <v>14</v>
      </c>
      <c r="C21" s="85" t="s">
        <v>33</v>
      </c>
      <c r="D21" s="85"/>
      <c r="E21" s="18">
        <v>245</v>
      </c>
      <c r="F21" s="17">
        <v>2450</v>
      </c>
      <c r="G21" s="18">
        <v>245</v>
      </c>
      <c r="H21" s="17">
        <v>2450</v>
      </c>
      <c r="I21" s="18">
        <v>195</v>
      </c>
      <c r="J21" s="17">
        <v>1950</v>
      </c>
      <c r="K21" s="18">
        <v>195</v>
      </c>
      <c r="L21" s="17">
        <v>1950</v>
      </c>
      <c r="M21" s="18">
        <v>120</v>
      </c>
      <c r="N21" s="17">
        <v>1200</v>
      </c>
      <c r="O21" s="18">
        <v>120</v>
      </c>
      <c r="P21" s="17">
        <v>1200</v>
      </c>
      <c r="Q21" s="18">
        <v>120</v>
      </c>
      <c r="R21" s="17">
        <v>1200</v>
      </c>
      <c r="S21" s="18">
        <v>120</v>
      </c>
      <c r="T21" s="17">
        <v>1200</v>
      </c>
      <c r="U21" s="18">
        <f t="shared" si="0"/>
        <v>1360</v>
      </c>
      <c r="V21" s="16">
        <f t="shared" si="0"/>
        <v>13600</v>
      </c>
    </row>
    <row r="22" spans="1:22" ht="21" x14ac:dyDescent="0.4">
      <c r="A22" s="39">
        <f t="shared" si="1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v>1</v>
      </c>
      <c r="H22" s="17">
        <v>5</v>
      </c>
      <c r="I22" s="18">
        <v>1</v>
      </c>
      <c r="J22" s="17">
        <v>3</v>
      </c>
      <c r="K22" s="18">
        <v>1</v>
      </c>
      <c r="L22" s="17">
        <v>3</v>
      </c>
      <c r="M22" s="18">
        <v>1</v>
      </c>
      <c r="N22" s="17">
        <v>4</v>
      </c>
      <c r="O22" s="18">
        <v>1</v>
      </c>
      <c r="P22" s="17">
        <v>4</v>
      </c>
      <c r="Q22" s="18">
        <v>1</v>
      </c>
      <c r="R22" s="17">
        <v>2</v>
      </c>
      <c r="S22" s="18">
        <v>1</v>
      </c>
      <c r="T22" s="17">
        <v>2</v>
      </c>
      <c r="U22" s="18">
        <f t="shared" si="0"/>
        <v>8</v>
      </c>
      <c r="V22" s="16">
        <f t="shared" si="0"/>
        <v>28</v>
      </c>
    </row>
    <row r="23" spans="1:22" ht="53.25" customHeight="1" x14ac:dyDescent="0.4">
      <c r="A23" s="39">
        <f t="shared" si="1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v>9</v>
      </c>
      <c r="H23" s="17">
        <v>91</v>
      </c>
      <c r="I23" s="18">
        <v>8</v>
      </c>
      <c r="J23" s="17">
        <v>76</v>
      </c>
      <c r="K23" s="18">
        <v>8</v>
      </c>
      <c r="L23" s="17">
        <v>76</v>
      </c>
      <c r="M23" s="18">
        <v>8</v>
      </c>
      <c r="N23" s="17">
        <v>81</v>
      </c>
      <c r="O23" s="18">
        <v>8</v>
      </c>
      <c r="P23" s="17">
        <v>81</v>
      </c>
      <c r="Q23" s="18">
        <v>8</v>
      </c>
      <c r="R23" s="17">
        <v>77</v>
      </c>
      <c r="S23" s="18">
        <v>8</v>
      </c>
      <c r="T23" s="17">
        <v>77</v>
      </c>
      <c r="U23" s="18">
        <f t="shared" si="0"/>
        <v>66</v>
      </c>
      <c r="V23" s="16">
        <f t="shared" si="0"/>
        <v>650</v>
      </c>
    </row>
    <row r="24" spans="1:22" ht="21" x14ac:dyDescent="0.4">
      <c r="A24" s="39">
        <f t="shared" si="1"/>
        <v>13</v>
      </c>
      <c r="B24" s="10" t="s">
        <v>14</v>
      </c>
      <c r="C24" s="85" t="s">
        <v>54</v>
      </c>
      <c r="D24" s="85"/>
      <c r="E24" s="18">
        <v>90</v>
      </c>
      <c r="F24" s="17">
        <v>900</v>
      </c>
      <c r="G24" s="18">
        <v>90</v>
      </c>
      <c r="H24" s="17">
        <v>900</v>
      </c>
      <c r="I24" s="18">
        <v>90</v>
      </c>
      <c r="J24" s="17">
        <v>900</v>
      </c>
      <c r="K24" s="18">
        <v>90</v>
      </c>
      <c r="L24" s="17">
        <v>900</v>
      </c>
      <c r="M24" s="18">
        <v>90</v>
      </c>
      <c r="N24" s="17">
        <v>900</v>
      </c>
      <c r="O24" s="18">
        <v>90</v>
      </c>
      <c r="P24" s="17">
        <v>900</v>
      </c>
      <c r="Q24" s="18">
        <v>90</v>
      </c>
      <c r="R24" s="17">
        <v>900</v>
      </c>
      <c r="S24" s="18">
        <v>90</v>
      </c>
      <c r="T24" s="17">
        <v>900</v>
      </c>
      <c r="U24" s="18">
        <f t="shared" si="0"/>
        <v>720</v>
      </c>
      <c r="V24" s="16">
        <f t="shared" si="0"/>
        <v>7200</v>
      </c>
    </row>
    <row r="25" spans="1:22" ht="21" x14ac:dyDescent="0.4">
      <c r="A25" s="39">
        <f t="shared" si="1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v>1</v>
      </c>
      <c r="H25" s="17">
        <v>5</v>
      </c>
      <c r="I25" s="18">
        <v>1</v>
      </c>
      <c r="J25" s="17">
        <v>7</v>
      </c>
      <c r="K25" s="18">
        <v>1</v>
      </c>
      <c r="L25" s="17">
        <v>7</v>
      </c>
      <c r="M25" s="18">
        <v>1</v>
      </c>
      <c r="N25" s="17">
        <v>5</v>
      </c>
      <c r="O25" s="18">
        <v>1</v>
      </c>
      <c r="P25" s="17">
        <v>5</v>
      </c>
      <c r="Q25" s="18">
        <v>1</v>
      </c>
      <c r="R25" s="17">
        <v>7</v>
      </c>
      <c r="S25" s="18">
        <v>1</v>
      </c>
      <c r="T25" s="17">
        <v>7</v>
      </c>
      <c r="U25" s="18">
        <f t="shared" si="0"/>
        <v>8</v>
      </c>
      <c r="V25" s="16">
        <f t="shared" si="0"/>
        <v>48</v>
      </c>
    </row>
    <row r="26" spans="1:22" ht="21" x14ac:dyDescent="0.4">
      <c r="A26" s="39">
        <f t="shared" si="1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v>1</v>
      </c>
      <c r="H26" s="17">
        <v>10</v>
      </c>
      <c r="I26" s="18">
        <v>1</v>
      </c>
      <c r="J26" s="17">
        <v>10</v>
      </c>
      <c r="K26" s="18">
        <v>1</v>
      </c>
      <c r="L26" s="17">
        <v>10</v>
      </c>
      <c r="M26" s="18">
        <v>1</v>
      </c>
      <c r="N26" s="17">
        <v>10</v>
      </c>
      <c r="O26" s="18">
        <v>1</v>
      </c>
      <c r="P26" s="17">
        <v>10</v>
      </c>
      <c r="Q26" s="18">
        <v>1</v>
      </c>
      <c r="R26" s="17">
        <v>10</v>
      </c>
      <c r="S26" s="18">
        <v>1</v>
      </c>
      <c r="T26" s="17">
        <v>10</v>
      </c>
      <c r="U26" s="18">
        <f t="shared" si="0"/>
        <v>8</v>
      </c>
      <c r="V26" s="16">
        <f t="shared" si="0"/>
        <v>80</v>
      </c>
    </row>
    <row r="27" spans="1:22" ht="21" x14ac:dyDescent="0.4">
      <c r="A27" s="39">
        <f t="shared" si="1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v>1</v>
      </c>
      <c r="H27" s="17">
        <v>5</v>
      </c>
      <c r="I27" s="18">
        <v>1</v>
      </c>
      <c r="J27" s="17">
        <v>6</v>
      </c>
      <c r="K27" s="18">
        <v>1</v>
      </c>
      <c r="L27" s="17">
        <v>6</v>
      </c>
      <c r="M27" s="18">
        <v>1</v>
      </c>
      <c r="N27" s="17">
        <v>5</v>
      </c>
      <c r="O27" s="18">
        <v>1</v>
      </c>
      <c r="P27" s="17">
        <v>5</v>
      </c>
      <c r="Q27" s="18">
        <v>1</v>
      </c>
      <c r="R27" s="17">
        <v>6</v>
      </c>
      <c r="S27" s="18">
        <v>1</v>
      </c>
      <c r="T27" s="17">
        <v>6</v>
      </c>
      <c r="U27" s="18">
        <f t="shared" si="0"/>
        <v>8</v>
      </c>
      <c r="V27" s="16">
        <f t="shared" si="0"/>
        <v>44</v>
      </c>
    </row>
    <row r="28" spans="1:22" ht="39" customHeight="1" x14ac:dyDescent="0.4">
      <c r="A28" s="39">
        <f t="shared" si="1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v>10</v>
      </c>
      <c r="H28" s="17">
        <v>100</v>
      </c>
      <c r="I28" s="18">
        <v>10</v>
      </c>
      <c r="J28" s="17">
        <v>100</v>
      </c>
      <c r="K28" s="18">
        <v>10</v>
      </c>
      <c r="L28" s="17">
        <v>100</v>
      </c>
      <c r="M28" s="18">
        <v>15</v>
      </c>
      <c r="N28" s="17">
        <v>150</v>
      </c>
      <c r="O28" s="18">
        <v>15</v>
      </c>
      <c r="P28" s="17">
        <v>150</v>
      </c>
      <c r="Q28" s="18">
        <v>15</v>
      </c>
      <c r="R28" s="17">
        <v>150</v>
      </c>
      <c r="S28" s="18">
        <v>15</v>
      </c>
      <c r="T28" s="17">
        <v>150</v>
      </c>
      <c r="U28" s="18">
        <f t="shared" si="0"/>
        <v>100</v>
      </c>
      <c r="V28" s="16">
        <f t="shared" si="0"/>
        <v>1000</v>
      </c>
    </row>
    <row r="29" spans="1:22" ht="21" x14ac:dyDescent="0.4">
      <c r="A29" s="39">
        <f t="shared" si="1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v>5</v>
      </c>
      <c r="H29" s="17">
        <v>50</v>
      </c>
      <c r="I29" s="18">
        <v>4</v>
      </c>
      <c r="J29" s="17">
        <v>40</v>
      </c>
      <c r="K29" s="18">
        <v>4</v>
      </c>
      <c r="L29" s="17">
        <v>40</v>
      </c>
      <c r="M29" s="18">
        <v>8</v>
      </c>
      <c r="N29" s="17">
        <v>75</v>
      </c>
      <c r="O29" s="18">
        <v>8</v>
      </c>
      <c r="P29" s="17">
        <v>75</v>
      </c>
      <c r="Q29" s="18">
        <v>3</v>
      </c>
      <c r="R29" s="17">
        <v>25</v>
      </c>
      <c r="S29" s="18">
        <v>3</v>
      </c>
      <c r="T29" s="17">
        <v>25</v>
      </c>
      <c r="U29" s="18">
        <f t="shared" si="0"/>
        <v>40</v>
      </c>
      <c r="V29" s="16">
        <f t="shared" si="0"/>
        <v>380</v>
      </c>
    </row>
    <row r="30" spans="1:22" ht="21" x14ac:dyDescent="0.4">
      <c r="A30" s="39">
        <f t="shared" si="1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v>5</v>
      </c>
      <c r="H30" s="17">
        <v>50</v>
      </c>
      <c r="I30" s="18">
        <v>4</v>
      </c>
      <c r="J30" s="17">
        <v>40</v>
      </c>
      <c r="K30" s="18">
        <v>4</v>
      </c>
      <c r="L30" s="17">
        <v>40</v>
      </c>
      <c r="M30" s="18">
        <v>8</v>
      </c>
      <c r="N30" s="17">
        <v>75</v>
      </c>
      <c r="O30" s="18">
        <v>8</v>
      </c>
      <c r="P30" s="17">
        <v>75</v>
      </c>
      <c r="Q30" s="18">
        <v>3</v>
      </c>
      <c r="R30" s="17">
        <v>25</v>
      </c>
      <c r="S30" s="18">
        <v>3</v>
      </c>
      <c r="T30" s="17">
        <v>25</v>
      </c>
      <c r="U30" s="18">
        <f t="shared" si="0"/>
        <v>40</v>
      </c>
      <c r="V30" s="16">
        <f t="shared" si="0"/>
        <v>380</v>
      </c>
    </row>
    <row r="31" spans="1:22" ht="21" x14ac:dyDescent="0.4">
      <c r="A31" s="39">
        <f t="shared" si="1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v>5</v>
      </c>
      <c r="H31" s="17">
        <v>50</v>
      </c>
      <c r="I31" s="18">
        <v>4</v>
      </c>
      <c r="J31" s="17">
        <v>40</v>
      </c>
      <c r="K31" s="18">
        <v>4</v>
      </c>
      <c r="L31" s="17">
        <v>40</v>
      </c>
      <c r="M31" s="18">
        <v>8</v>
      </c>
      <c r="N31" s="17">
        <v>75</v>
      </c>
      <c r="O31" s="18">
        <v>8</v>
      </c>
      <c r="P31" s="17">
        <v>75</v>
      </c>
      <c r="Q31" s="18">
        <v>3</v>
      </c>
      <c r="R31" s="17">
        <v>25</v>
      </c>
      <c r="S31" s="18">
        <v>3</v>
      </c>
      <c r="T31" s="17">
        <v>25</v>
      </c>
      <c r="U31" s="18">
        <f t="shared" si="0"/>
        <v>40</v>
      </c>
      <c r="V31" s="16">
        <f t="shared" si="0"/>
        <v>380</v>
      </c>
    </row>
    <row r="32" spans="1:22" ht="21" x14ac:dyDescent="0.4">
      <c r="A32" s="39">
        <f t="shared" si="1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v>6</v>
      </c>
      <c r="H32" s="17">
        <v>60</v>
      </c>
      <c r="I32" s="18">
        <v>8</v>
      </c>
      <c r="J32" s="17">
        <v>75</v>
      </c>
      <c r="K32" s="18">
        <v>8</v>
      </c>
      <c r="L32" s="17">
        <v>75</v>
      </c>
      <c r="M32" s="18">
        <v>1</v>
      </c>
      <c r="N32" s="17">
        <v>8</v>
      </c>
      <c r="O32" s="18">
        <v>1</v>
      </c>
      <c r="P32" s="17">
        <v>8</v>
      </c>
      <c r="Q32" s="18">
        <v>2</v>
      </c>
      <c r="R32" s="17">
        <v>12</v>
      </c>
      <c r="S32" s="18">
        <v>2</v>
      </c>
      <c r="T32" s="17">
        <v>12</v>
      </c>
      <c r="U32" s="18">
        <f t="shared" si="0"/>
        <v>34</v>
      </c>
      <c r="V32" s="16">
        <f t="shared" si="0"/>
        <v>310</v>
      </c>
    </row>
    <row r="33" spans="1:22" ht="21" x14ac:dyDescent="0.4">
      <c r="A33" s="39">
        <f t="shared" si="1"/>
        <v>22</v>
      </c>
      <c r="B33" s="10" t="s">
        <v>14</v>
      </c>
      <c r="C33" s="85" t="s">
        <v>51</v>
      </c>
      <c r="D33" s="85"/>
      <c r="E33" s="18">
        <v>100</v>
      </c>
      <c r="F33" s="17">
        <v>1000</v>
      </c>
      <c r="G33" s="18">
        <v>100</v>
      </c>
      <c r="H33" s="17">
        <v>1000</v>
      </c>
      <c r="I33" s="18">
        <v>60</v>
      </c>
      <c r="J33" s="17">
        <v>600</v>
      </c>
      <c r="K33" s="18">
        <v>60</v>
      </c>
      <c r="L33" s="17">
        <v>600</v>
      </c>
      <c r="M33" s="18">
        <v>40</v>
      </c>
      <c r="N33" s="17">
        <v>400</v>
      </c>
      <c r="O33" s="18">
        <v>40</v>
      </c>
      <c r="P33" s="17">
        <v>400</v>
      </c>
      <c r="Q33" s="18">
        <v>25</v>
      </c>
      <c r="R33" s="17">
        <v>250</v>
      </c>
      <c r="S33" s="18">
        <v>25</v>
      </c>
      <c r="T33" s="17">
        <v>250</v>
      </c>
      <c r="U33" s="18">
        <f t="shared" si="0"/>
        <v>450</v>
      </c>
      <c r="V33" s="16">
        <f t="shared" si="0"/>
        <v>4500</v>
      </c>
    </row>
    <row r="34" spans="1:22" ht="21.6" thickBot="1" x14ac:dyDescent="0.45">
      <c r="A34" s="40">
        <f t="shared" si="1"/>
        <v>23</v>
      </c>
      <c r="B34" s="24" t="s">
        <v>14</v>
      </c>
      <c r="C34" s="86" t="s">
        <v>52</v>
      </c>
      <c r="D34" s="86"/>
      <c r="E34" s="25">
        <v>150</v>
      </c>
      <c r="F34" s="26">
        <v>1500</v>
      </c>
      <c r="G34" s="25">
        <v>150</v>
      </c>
      <c r="H34" s="26">
        <v>1500</v>
      </c>
      <c r="I34" s="25">
        <v>75</v>
      </c>
      <c r="J34" s="26">
        <v>750</v>
      </c>
      <c r="K34" s="25">
        <v>75</v>
      </c>
      <c r="L34" s="26">
        <v>750</v>
      </c>
      <c r="M34" s="25">
        <v>40</v>
      </c>
      <c r="N34" s="26">
        <v>400</v>
      </c>
      <c r="O34" s="25">
        <v>40</v>
      </c>
      <c r="P34" s="26">
        <v>400</v>
      </c>
      <c r="Q34" s="25">
        <v>50</v>
      </c>
      <c r="R34" s="26">
        <v>500</v>
      </c>
      <c r="S34" s="25">
        <v>50</v>
      </c>
      <c r="T34" s="26">
        <v>500</v>
      </c>
      <c r="U34" s="18">
        <f t="shared" si="0"/>
        <v>630</v>
      </c>
      <c r="V34" s="16">
        <f t="shared" si="0"/>
        <v>6300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L2:T2"/>
    <mergeCell ref="A1:I1"/>
    <mergeCell ref="A6:V6"/>
    <mergeCell ref="A9:A11"/>
    <mergeCell ref="B9:D11"/>
    <mergeCell ref="E9:H9"/>
    <mergeCell ref="I9:L9"/>
    <mergeCell ref="M9:P9"/>
    <mergeCell ref="Q9:T9"/>
    <mergeCell ref="U9:V10"/>
    <mergeCell ref="C17:D17"/>
    <mergeCell ref="Q10:R10"/>
    <mergeCell ref="S10:T10"/>
    <mergeCell ref="C12:D12"/>
    <mergeCell ref="C13:D13"/>
    <mergeCell ref="C14:D14"/>
    <mergeCell ref="C15:D15"/>
    <mergeCell ref="C16:D16"/>
    <mergeCell ref="E10:F10"/>
    <mergeCell ref="G10:H10"/>
    <mergeCell ref="I10:J10"/>
    <mergeCell ref="K10:L10"/>
    <mergeCell ref="M10:N10"/>
    <mergeCell ref="O10:P1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51" right="0.41" top="0.75" bottom="0.66" header="0.3" footer="0.3"/>
  <pageSetup paperSize="8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9"/>
  <sheetViews>
    <sheetView topLeftCell="A7" zoomScale="85" zoomScaleNormal="85" zoomScaleSheetLayoutView="55" workbookViewId="0">
      <selection activeCell="AE10" sqref="AE10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44140625" style="5" bestFit="1" customWidth="1"/>
    <col min="6" max="6" width="10" style="5" bestFit="1" customWidth="1"/>
    <col min="7" max="7" width="8.44140625" style="5" bestFit="1" customWidth="1"/>
    <col min="8" max="8" width="10" style="5" bestFit="1" customWidth="1"/>
    <col min="9" max="9" width="7.88671875" style="5" bestFit="1" customWidth="1"/>
    <col min="10" max="10" width="8.44140625" style="5" bestFit="1" customWidth="1"/>
    <col min="11" max="11" width="7.88671875" style="5" bestFit="1" customWidth="1"/>
    <col min="12" max="12" width="8.44140625" style="5" bestFit="1" customWidth="1"/>
    <col min="13" max="13" width="7.88671875" style="5" bestFit="1" customWidth="1"/>
    <col min="14" max="14" width="8.44140625" style="5" bestFit="1" customWidth="1"/>
    <col min="15" max="15" width="7.88671875" style="5" bestFit="1" customWidth="1"/>
    <col min="16" max="16" width="8.44140625" style="5" bestFit="1" customWidth="1"/>
    <col min="17" max="17" width="7.88671875" style="5" bestFit="1" customWidth="1"/>
    <col min="18" max="18" width="8.44140625" style="5" bestFit="1" customWidth="1"/>
    <col min="19" max="19" width="7.88671875" style="5" bestFit="1" customWidth="1"/>
    <col min="20" max="20" width="8.441406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6" t="s">
        <v>82</v>
      </c>
      <c r="O2" s="46"/>
      <c r="P2" s="46"/>
      <c r="Q2" s="46"/>
      <c r="R2" s="46"/>
      <c r="S2" s="46"/>
      <c r="T2" s="46"/>
      <c r="U2" s="46"/>
      <c r="V2" s="46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78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v>25</v>
      </c>
      <c r="H12" s="17">
        <v>250</v>
      </c>
      <c r="I12" s="18">
        <v>25</v>
      </c>
      <c r="J12" s="17">
        <v>250</v>
      </c>
      <c r="K12" s="18">
        <v>25</v>
      </c>
      <c r="L12" s="17">
        <v>250</v>
      </c>
      <c r="M12" s="18">
        <v>25</v>
      </c>
      <c r="N12" s="17">
        <v>250</v>
      </c>
      <c r="O12" s="18">
        <v>25</v>
      </c>
      <c r="P12" s="17">
        <v>250</v>
      </c>
      <c r="Q12" s="18">
        <v>25</v>
      </c>
      <c r="R12" s="17">
        <v>250</v>
      </c>
      <c r="S12" s="18">
        <v>25</v>
      </c>
      <c r="T12" s="17">
        <v>250</v>
      </c>
      <c r="U12" s="18">
        <f>S12+Q12+O12+M12+K12+I12+G12+E12</f>
        <v>200</v>
      </c>
      <c r="V12" s="16">
        <f>T12+R12+P12+N12+L12+J12+H12+F12</f>
        <v>2000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v>45</v>
      </c>
      <c r="H13" s="17">
        <v>450</v>
      </c>
      <c r="I13" s="18">
        <v>45</v>
      </c>
      <c r="J13" s="17">
        <v>450</v>
      </c>
      <c r="K13" s="18">
        <v>45</v>
      </c>
      <c r="L13" s="17">
        <v>450</v>
      </c>
      <c r="M13" s="18">
        <v>45</v>
      </c>
      <c r="N13" s="17">
        <v>450</v>
      </c>
      <c r="O13" s="18">
        <v>45</v>
      </c>
      <c r="P13" s="17">
        <v>450</v>
      </c>
      <c r="Q13" s="18">
        <v>45</v>
      </c>
      <c r="R13" s="17">
        <v>450</v>
      </c>
      <c r="S13" s="18">
        <v>45</v>
      </c>
      <c r="T13" s="17">
        <v>450</v>
      </c>
      <c r="U13" s="18">
        <f t="shared" ref="U13:V34" si="0">S13+Q13+O13+M13+K13+I13+G13+E13</f>
        <v>360</v>
      </c>
      <c r="V13" s="16">
        <f t="shared" si="0"/>
        <v>3600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1750</v>
      </c>
      <c r="F14" s="17">
        <v>17500</v>
      </c>
      <c r="G14" s="18">
        <v>1750</v>
      </c>
      <c r="H14" s="17">
        <v>17500</v>
      </c>
      <c r="I14" s="18">
        <v>335</v>
      </c>
      <c r="J14" s="17">
        <v>3350</v>
      </c>
      <c r="K14" s="18">
        <v>335</v>
      </c>
      <c r="L14" s="17">
        <v>3350</v>
      </c>
      <c r="M14" s="18">
        <v>700</v>
      </c>
      <c r="N14" s="17">
        <v>7000</v>
      </c>
      <c r="O14" s="18">
        <v>700</v>
      </c>
      <c r="P14" s="17">
        <v>7000</v>
      </c>
      <c r="Q14" s="18">
        <v>350</v>
      </c>
      <c r="R14" s="17">
        <v>3500</v>
      </c>
      <c r="S14" s="18">
        <v>350</v>
      </c>
      <c r="T14" s="17">
        <v>3500</v>
      </c>
      <c r="U14" s="18">
        <f t="shared" si="0"/>
        <v>6270</v>
      </c>
      <c r="V14" s="16">
        <f t="shared" si="0"/>
        <v>62700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v>170</v>
      </c>
      <c r="H15" s="17">
        <v>1700</v>
      </c>
      <c r="I15" s="18">
        <v>175</v>
      </c>
      <c r="J15" s="17">
        <v>1750</v>
      </c>
      <c r="K15" s="18">
        <v>175</v>
      </c>
      <c r="L15" s="17">
        <v>1750</v>
      </c>
      <c r="M15" s="18">
        <v>133</v>
      </c>
      <c r="N15" s="17">
        <v>1325</v>
      </c>
      <c r="O15" s="18">
        <v>133</v>
      </c>
      <c r="P15" s="17">
        <v>1325</v>
      </c>
      <c r="Q15" s="18">
        <v>133</v>
      </c>
      <c r="R15" s="17">
        <v>1325</v>
      </c>
      <c r="S15" s="18">
        <v>133</v>
      </c>
      <c r="T15" s="17">
        <v>1325</v>
      </c>
      <c r="U15" s="18">
        <f t="shared" si="0"/>
        <v>1222</v>
      </c>
      <c r="V15" s="16">
        <f t="shared" si="0"/>
        <v>12200</v>
      </c>
    </row>
    <row r="16" spans="1:22" ht="21" x14ac:dyDescent="0.4">
      <c r="A16" s="39">
        <f t="shared" ref="A16:A34" si="1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v>25</v>
      </c>
      <c r="H16" s="17">
        <v>250</v>
      </c>
      <c r="I16" s="18">
        <v>25</v>
      </c>
      <c r="J16" s="17">
        <v>250</v>
      </c>
      <c r="K16" s="18">
        <v>25</v>
      </c>
      <c r="L16" s="17">
        <v>250</v>
      </c>
      <c r="M16" s="18">
        <v>10</v>
      </c>
      <c r="N16" s="17">
        <v>100</v>
      </c>
      <c r="O16" s="18">
        <v>10</v>
      </c>
      <c r="P16" s="17">
        <v>100</v>
      </c>
      <c r="Q16" s="18">
        <v>25</v>
      </c>
      <c r="R16" s="17">
        <v>250</v>
      </c>
      <c r="S16" s="18">
        <v>25</v>
      </c>
      <c r="T16" s="17">
        <v>250</v>
      </c>
      <c r="U16" s="18">
        <f t="shared" si="0"/>
        <v>170</v>
      </c>
      <c r="V16" s="16">
        <f t="shared" si="0"/>
        <v>1700</v>
      </c>
    </row>
    <row r="17" spans="1:22" ht="21" x14ac:dyDescent="0.4">
      <c r="A17" s="39">
        <f t="shared" si="1"/>
        <v>6</v>
      </c>
      <c r="B17" s="10" t="s">
        <v>14</v>
      </c>
      <c r="C17" s="85" t="s">
        <v>41</v>
      </c>
      <c r="D17" s="85"/>
      <c r="E17" s="18">
        <v>70</v>
      </c>
      <c r="F17" s="17">
        <v>693</v>
      </c>
      <c r="G17" s="18">
        <v>70</v>
      </c>
      <c r="H17" s="17">
        <v>693</v>
      </c>
      <c r="I17" s="18">
        <v>68</v>
      </c>
      <c r="J17" s="17">
        <v>673</v>
      </c>
      <c r="K17" s="18">
        <v>68</v>
      </c>
      <c r="L17" s="17">
        <v>673</v>
      </c>
      <c r="M17" s="18">
        <v>63</v>
      </c>
      <c r="N17" s="17">
        <v>623</v>
      </c>
      <c r="O17" s="18">
        <v>63</v>
      </c>
      <c r="P17" s="17">
        <v>623</v>
      </c>
      <c r="Q17" s="18">
        <v>13</v>
      </c>
      <c r="R17" s="17">
        <v>123</v>
      </c>
      <c r="S17" s="18">
        <v>13</v>
      </c>
      <c r="T17" s="17">
        <v>123</v>
      </c>
      <c r="U17" s="18">
        <f t="shared" si="0"/>
        <v>428</v>
      </c>
      <c r="V17" s="16">
        <f t="shared" si="0"/>
        <v>4224</v>
      </c>
    </row>
    <row r="18" spans="1:22" ht="35.25" customHeight="1" x14ac:dyDescent="0.4">
      <c r="A18" s="39">
        <f t="shared" si="1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v>30</v>
      </c>
      <c r="H18" s="17">
        <v>300</v>
      </c>
      <c r="I18" s="18">
        <v>10</v>
      </c>
      <c r="J18" s="17">
        <v>100</v>
      </c>
      <c r="K18" s="18">
        <v>10</v>
      </c>
      <c r="L18" s="17">
        <v>100</v>
      </c>
      <c r="M18" s="18">
        <v>40</v>
      </c>
      <c r="N18" s="17">
        <v>400</v>
      </c>
      <c r="O18" s="18">
        <v>40</v>
      </c>
      <c r="P18" s="17">
        <v>400</v>
      </c>
      <c r="Q18" s="18">
        <v>20</v>
      </c>
      <c r="R18" s="17">
        <v>200</v>
      </c>
      <c r="S18" s="18">
        <v>20</v>
      </c>
      <c r="T18" s="17">
        <v>200</v>
      </c>
      <c r="U18" s="18">
        <f t="shared" si="0"/>
        <v>200</v>
      </c>
      <c r="V18" s="16">
        <f t="shared" si="0"/>
        <v>2000</v>
      </c>
    </row>
    <row r="19" spans="1:22" ht="21" x14ac:dyDescent="0.4">
      <c r="A19" s="39">
        <f t="shared" si="1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v>20</v>
      </c>
      <c r="H19" s="17">
        <v>200</v>
      </c>
      <c r="I19" s="18">
        <v>10</v>
      </c>
      <c r="J19" s="17">
        <v>100</v>
      </c>
      <c r="K19" s="18">
        <v>10</v>
      </c>
      <c r="L19" s="17">
        <v>100</v>
      </c>
      <c r="M19" s="18">
        <v>20</v>
      </c>
      <c r="N19" s="17">
        <v>200</v>
      </c>
      <c r="O19" s="18">
        <v>20</v>
      </c>
      <c r="P19" s="17">
        <v>200</v>
      </c>
      <c r="Q19" s="18">
        <v>10</v>
      </c>
      <c r="R19" s="17">
        <v>100</v>
      </c>
      <c r="S19" s="18">
        <v>10</v>
      </c>
      <c r="T19" s="17">
        <v>100</v>
      </c>
      <c r="U19" s="18">
        <f t="shared" si="0"/>
        <v>120</v>
      </c>
      <c r="V19" s="16">
        <f t="shared" si="0"/>
        <v>1200</v>
      </c>
    </row>
    <row r="20" spans="1:22" ht="21" x14ac:dyDescent="0.4">
      <c r="A20" s="39">
        <f t="shared" si="1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v>200</v>
      </c>
      <c r="H20" s="17">
        <v>2000</v>
      </c>
      <c r="I20" s="18">
        <v>195</v>
      </c>
      <c r="J20" s="17">
        <v>1950</v>
      </c>
      <c r="K20" s="18">
        <v>195</v>
      </c>
      <c r="L20" s="17">
        <v>1950</v>
      </c>
      <c r="M20" s="18">
        <v>115</v>
      </c>
      <c r="N20" s="17">
        <v>1150</v>
      </c>
      <c r="O20" s="18">
        <v>115</v>
      </c>
      <c r="P20" s="17">
        <v>1150</v>
      </c>
      <c r="Q20" s="18">
        <v>75</v>
      </c>
      <c r="R20" s="17">
        <v>750</v>
      </c>
      <c r="S20" s="18">
        <v>75</v>
      </c>
      <c r="T20" s="17">
        <v>750</v>
      </c>
      <c r="U20" s="18">
        <f t="shared" si="0"/>
        <v>1170</v>
      </c>
      <c r="V20" s="16">
        <f t="shared" si="0"/>
        <v>11700</v>
      </c>
    </row>
    <row r="21" spans="1:22" ht="21" x14ac:dyDescent="0.4">
      <c r="A21" s="39">
        <f t="shared" si="1"/>
        <v>10</v>
      </c>
      <c r="B21" s="10" t="s">
        <v>14</v>
      </c>
      <c r="C21" s="85" t="s">
        <v>33</v>
      </c>
      <c r="D21" s="85"/>
      <c r="E21" s="18">
        <v>240</v>
      </c>
      <c r="F21" s="17">
        <v>2400</v>
      </c>
      <c r="G21" s="18">
        <v>240</v>
      </c>
      <c r="H21" s="17">
        <v>2400</v>
      </c>
      <c r="I21" s="18">
        <v>190</v>
      </c>
      <c r="J21" s="17">
        <v>1900</v>
      </c>
      <c r="K21" s="18">
        <v>190</v>
      </c>
      <c r="L21" s="17">
        <v>1900</v>
      </c>
      <c r="M21" s="18">
        <v>120</v>
      </c>
      <c r="N21" s="17">
        <v>1200</v>
      </c>
      <c r="O21" s="18">
        <v>120</v>
      </c>
      <c r="P21" s="17">
        <v>1200</v>
      </c>
      <c r="Q21" s="18">
        <v>120</v>
      </c>
      <c r="R21" s="17">
        <v>1200</v>
      </c>
      <c r="S21" s="18">
        <v>120</v>
      </c>
      <c r="T21" s="17">
        <v>1200</v>
      </c>
      <c r="U21" s="18">
        <f t="shared" si="0"/>
        <v>1340</v>
      </c>
      <c r="V21" s="16">
        <f t="shared" si="0"/>
        <v>13400</v>
      </c>
    </row>
    <row r="22" spans="1:22" ht="21" x14ac:dyDescent="0.4">
      <c r="A22" s="39">
        <f t="shared" si="1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v>1</v>
      </c>
      <c r="H22" s="17">
        <v>5</v>
      </c>
      <c r="I22" s="18">
        <v>1</v>
      </c>
      <c r="J22" s="17">
        <v>3</v>
      </c>
      <c r="K22" s="18">
        <v>1</v>
      </c>
      <c r="L22" s="17">
        <v>3</v>
      </c>
      <c r="M22" s="18">
        <v>1</v>
      </c>
      <c r="N22" s="17">
        <v>4</v>
      </c>
      <c r="O22" s="18">
        <v>1</v>
      </c>
      <c r="P22" s="17">
        <v>4</v>
      </c>
      <c r="Q22" s="18">
        <v>1</v>
      </c>
      <c r="R22" s="17">
        <v>2</v>
      </c>
      <c r="S22" s="18">
        <v>1</v>
      </c>
      <c r="T22" s="17">
        <v>2</v>
      </c>
      <c r="U22" s="18">
        <f t="shared" si="0"/>
        <v>8</v>
      </c>
      <c r="V22" s="16">
        <f t="shared" si="0"/>
        <v>28</v>
      </c>
    </row>
    <row r="23" spans="1:22" ht="53.25" customHeight="1" x14ac:dyDescent="0.4">
      <c r="A23" s="39">
        <f t="shared" si="1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v>9</v>
      </c>
      <c r="H23" s="17">
        <v>91</v>
      </c>
      <c r="I23" s="18">
        <v>8</v>
      </c>
      <c r="J23" s="17">
        <v>76</v>
      </c>
      <c r="K23" s="18">
        <v>8</v>
      </c>
      <c r="L23" s="17">
        <v>76</v>
      </c>
      <c r="M23" s="18">
        <v>8</v>
      </c>
      <c r="N23" s="17">
        <v>81</v>
      </c>
      <c r="O23" s="18">
        <v>8</v>
      </c>
      <c r="P23" s="17">
        <v>81</v>
      </c>
      <c r="Q23" s="18">
        <v>8</v>
      </c>
      <c r="R23" s="17">
        <v>77</v>
      </c>
      <c r="S23" s="18">
        <v>8</v>
      </c>
      <c r="T23" s="17">
        <v>77</v>
      </c>
      <c r="U23" s="18">
        <f t="shared" si="0"/>
        <v>66</v>
      </c>
      <c r="V23" s="16">
        <f t="shared" si="0"/>
        <v>650</v>
      </c>
    </row>
    <row r="24" spans="1:22" ht="21" x14ac:dyDescent="0.4">
      <c r="A24" s="39">
        <f t="shared" si="1"/>
        <v>13</v>
      </c>
      <c r="B24" s="10" t="s">
        <v>14</v>
      </c>
      <c r="C24" s="85" t="s">
        <v>54</v>
      </c>
      <c r="D24" s="85"/>
      <c r="E24" s="18">
        <v>90</v>
      </c>
      <c r="F24" s="17">
        <v>900</v>
      </c>
      <c r="G24" s="18">
        <v>90</v>
      </c>
      <c r="H24" s="17">
        <v>900</v>
      </c>
      <c r="I24" s="18">
        <v>90</v>
      </c>
      <c r="J24" s="17">
        <v>900</v>
      </c>
      <c r="K24" s="18">
        <v>90</v>
      </c>
      <c r="L24" s="17">
        <v>900</v>
      </c>
      <c r="M24" s="18">
        <v>90</v>
      </c>
      <c r="N24" s="17">
        <v>900</v>
      </c>
      <c r="O24" s="18">
        <v>90</v>
      </c>
      <c r="P24" s="17">
        <v>900</v>
      </c>
      <c r="Q24" s="18">
        <v>90</v>
      </c>
      <c r="R24" s="17">
        <v>900</v>
      </c>
      <c r="S24" s="18">
        <v>90</v>
      </c>
      <c r="T24" s="17">
        <v>900</v>
      </c>
      <c r="U24" s="18">
        <f t="shared" si="0"/>
        <v>720</v>
      </c>
      <c r="V24" s="16">
        <f t="shared" si="0"/>
        <v>7200</v>
      </c>
    </row>
    <row r="25" spans="1:22" ht="21" x14ac:dyDescent="0.4">
      <c r="A25" s="39">
        <f t="shared" si="1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v>1</v>
      </c>
      <c r="H25" s="17">
        <v>5</v>
      </c>
      <c r="I25" s="18">
        <v>1</v>
      </c>
      <c r="J25" s="17">
        <v>7</v>
      </c>
      <c r="K25" s="18">
        <v>1</v>
      </c>
      <c r="L25" s="17">
        <v>7</v>
      </c>
      <c r="M25" s="18">
        <v>1</v>
      </c>
      <c r="N25" s="17">
        <v>5</v>
      </c>
      <c r="O25" s="18">
        <v>1</v>
      </c>
      <c r="P25" s="17">
        <v>5</v>
      </c>
      <c r="Q25" s="18">
        <v>1</v>
      </c>
      <c r="R25" s="17">
        <v>7</v>
      </c>
      <c r="S25" s="18">
        <v>1</v>
      </c>
      <c r="T25" s="17">
        <v>7</v>
      </c>
      <c r="U25" s="18">
        <f t="shared" si="0"/>
        <v>8</v>
      </c>
      <c r="V25" s="16">
        <f t="shared" si="0"/>
        <v>48</v>
      </c>
    </row>
    <row r="26" spans="1:22" ht="21" x14ac:dyDescent="0.4">
      <c r="A26" s="39">
        <f t="shared" si="1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v>1</v>
      </c>
      <c r="H26" s="17">
        <v>10</v>
      </c>
      <c r="I26" s="18">
        <v>1</v>
      </c>
      <c r="J26" s="17">
        <v>10</v>
      </c>
      <c r="K26" s="18">
        <v>1</v>
      </c>
      <c r="L26" s="17">
        <v>10</v>
      </c>
      <c r="M26" s="18">
        <v>1</v>
      </c>
      <c r="N26" s="17">
        <v>10</v>
      </c>
      <c r="O26" s="18">
        <v>1</v>
      </c>
      <c r="P26" s="17">
        <v>10</v>
      </c>
      <c r="Q26" s="18">
        <v>1</v>
      </c>
      <c r="R26" s="17">
        <v>10</v>
      </c>
      <c r="S26" s="18">
        <v>1</v>
      </c>
      <c r="T26" s="17">
        <v>10</v>
      </c>
      <c r="U26" s="18">
        <f t="shared" si="0"/>
        <v>8</v>
      </c>
      <c r="V26" s="16">
        <f t="shared" si="0"/>
        <v>80</v>
      </c>
    </row>
    <row r="27" spans="1:22" ht="21" x14ac:dyDescent="0.4">
      <c r="A27" s="39">
        <f t="shared" si="1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v>1</v>
      </c>
      <c r="H27" s="17">
        <v>5</v>
      </c>
      <c r="I27" s="18">
        <v>1</v>
      </c>
      <c r="J27" s="17">
        <v>6</v>
      </c>
      <c r="K27" s="18">
        <v>1</v>
      </c>
      <c r="L27" s="17">
        <v>6</v>
      </c>
      <c r="M27" s="18">
        <v>1</v>
      </c>
      <c r="N27" s="17">
        <v>5</v>
      </c>
      <c r="O27" s="18">
        <v>1</v>
      </c>
      <c r="P27" s="17">
        <v>5</v>
      </c>
      <c r="Q27" s="18">
        <v>1</v>
      </c>
      <c r="R27" s="17">
        <v>6</v>
      </c>
      <c r="S27" s="18">
        <v>1</v>
      </c>
      <c r="T27" s="17">
        <v>6</v>
      </c>
      <c r="U27" s="18">
        <f t="shared" si="0"/>
        <v>8</v>
      </c>
      <c r="V27" s="16">
        <f t="shared" si="0"/>
        <v>44</v>
      </c>
    </row>
    <row r="28" spans="1:22" ht="39" customHeight="1" x14ac:dyDescent="0.4">
      <c r="A28" s="39">
        <f t="shared" si="1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v>10</v>
      </c>
      <c r="H28" s="17">
        <v>100</v>
      </c>
      <c r="I28" s="18">
        <v>10</v>
      </c>
      <c r="J28" s="17">
        <v>100</v>
      </c>
      <c r="K28" s="18">
        <v>10</v>
      </c>
      <c r="L28" s="17">
        <v>100</v>
      </c>
      <c r="M28" s="18">
        <v>15</v>
      </c>
      <c r="N28" s="17">
        <v>150</v>
      </c>
      <c r="O28" s="18">
        <v>15</v>
      </c>
      <c r="P28" s="17">
        <v>150</v>
      </c>
      <c r="Q28" s="18">
        <v>15</v>
      </c>
      <c r="R28" s="17">
        <v>150</v>
      </c>
      <c r="S28" s="18">
        <v>15</v>
      </c>
      <c r="T28" s="17">
        <v>150</v>
      </c>
      <c r="U28" s="18">
        <f t="shared" si="0"/>
        <v>100</v>
      </c>
      <c r="V28" s="16">
        <f t="shared" si="0"/>
        <v>1000</v>
      </c>
    </row>
    <row r="29" spans="1:22" ht="21" x14ac:dyDescent="0.4">
      <c r="A29" s="39">
        <f t="shared" si="1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v>5</v>
      </c>
      <c r="H29" s="17">
        <v>50</v>
      </c>
      <c r="I29" s="18">
        <v>4</v>
      </c>
      <c r="J29" s="17">
        <v>40</v>
      </c>
      <c r="K29" s="18">
        <v>4</v>
      </c>
      <c r="L29" s="17">
        <v>40</v>
      </c>
      <c r="M29" s="18">
        <v>8</v>
      </c>
      <c r="N29" s="17">
        <v>75</v>
      </c>
      <c r="O29" s="18">
        <v>8</v>
      </c>
      <c r="P29" s="17">
        <v>75</v>
      </c>
      <c r="Q29" s="18">
        <v>3</v>
      </c>
      <c r="R29" s="17">
        <v>25</v>
      </c>
      <c r="S29" s="18">
        <v>3</v>
      </c>
      <c r="T29" s="17">
        <v>25</v>
      </c>
      <c r="U29" s="18">
        <f t="shared" si="0"/>
        <v>40</v>
      </c>
      <c r="V29" s="16">
        <f t="shared" si="0"/>
        <v>380</v>
      </c>
    </row>
    <row r="30" spans="1:22" ht="21" x14ac:dyDescent="0.4">
      <c r="A30" s="39">
        <f t="shared" si="1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v>5</v>
      </c>
      <c r="H30" s="17">
        <v>50</v>
      </c>
      <c r="I30" s="18">
        <v>4</v>
      </c>
      <c r="J30" s="17">
        <v>40</v>
      </c>
      <c r="K30" s="18">
        <v>4</v>
      </c>
      <c r="L30" s="17">
        <v>40</v>
      </c>
      <c r="M30" s="18">
        <v>8</v>
      </c>
      <c r="N30" s="17">
        <v>75</v>
      </c>
      <c r="O30" s="18">
        <v>8</v>
      </c>
      <c r="P30" s="17">
        <v>75</v>
      </c>
      <c r="Q30" s="18">
        <v>3</v>
      </c>
      <c r="R30" s="17">
        <v>25</v>
      </c>
      <c r="S30" s="18">
        <v>3</v>
      </c>
      <c r="T30" s="17">
        <v>25</v>
      </c>
      <c r="U30" s="18">
        <f t="shared" si="0"/>
        <v>40</v>
      </c>
      <c r="V30" s="16">
        <f t="shared" si="0"/>
        <v>380</v>
      </c>
    </row>
    <row r="31" spans="1:22" ht="21" x14ac:dyDescent="0.4">
      <c r="A31" s="39">
        <f t="shared" si="1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v>5</v>
      </c>
      <c r="H31" s="17">
        <v>50</v>
      </c>
      <c r="I31" s="18">
        <v>4</v>
      </c>
      <c r="J31" s="17">
        <v>40</v>
      </c>
      <c r="K31" s="18">
        <v>4</v>
      </c>
      <c r="L31" s="17">
        <v>40</v>
      </c>
      <c r="M31" s="18">
        <v>8</v>
      </c>
      <c r="N31" s="17">
        <v>75</v>
      </c>
      <c r="O31" s="18">
        <v>8</v>
      </c>
      <c r="P31" s="17">
        <v>75</v>
      </c>
      <c r="Q31" s="18">
        <v>3</v>
      </c>
      <c r="R31" s="17">
        <v>25</v>
      </c>
      <c r="S31" s="18">
        <v>3</v>
      </c>
      <c r="T31" s="17">
        <v>25</v>
      </c>
      <c r="U31" s="18">
        <f t="shared" si="0"/>
        <v>40</v>
      </c>
      <c r="V31" s="16">
        <f t="shared" si="0"/>
        <v>380</v>
      </c>
    </row>
    <row r="32" spans="1:22" ht="21" x14ac:dyDescent="0.4">
      <c r="A32" s="39">
        <f t="shared" si="1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v>6</v>
      </c>
      <c r="H32" s="17">
        <v>60</v>
      </c>
      <c r="I32" s="18">
        <v>8</v>
      </c>
      <c r="J32" s="17">
        <v>75</v>
      </c>
      <c r="K32" s="18">
        <v>8</v>
      </c>
      <c r="L32" s="17">
        <v>75</v>
      </c>
      <c r="M32" s="18">
        <v>1</v>
      </c>
      <c r="N32" s="17">
        <v>8</v>
      </c>
      <c r="O32" s="18">
        <v>1</v>
      </c>
      <c r="P32" s="17">
        <v>8</v>
      </c>
      <c r="Q32" s="18">
        <v>2</v>
      </c>
      <c r="R32" s="17">
        <v>12</v>
      </c>
      <c r="S32" s="18">
        <v>2</v>
      </c>
      <c r="T32" s="17">
        <v>12</v>
      </c>
      <c r="U32" s="18">
        <f t="shared" si="0"/>
        <v>34</v>
      </c>
      <c r="V32" s="16">
        <f t="shared" si="0"/>
        <v>310</v>
      </c>
    </row>
    <row r="33" spans="1:22" ht="21" x14ac:dyDescent="0.4">
      <c r="A33" s="39">
        <f t="shared" si="1"/>
        <v>22</v>
      </c>
      <c r="B33" s="10" t="s">
        <v>14</v>
      </c>
      <c r="C33" s="85" t="s">
        <v>51</v>
      </c>
      <c r="D33" s="85"/>
      <c r="E33" s="18">
        <v>100</v>
      </c>
      <c r="F33" s="17">
        <v>1000</v>
      </c>
      <c r="G33" s="18">
        <v>100</v>
      </c>
      <c r="H33" s="17">
        <v>1000</v>
      </c>
      <c r="I33" s="18">
        <v>75</v>
      </c>
      <c r="J33" s="17">
        <v>750</v>
      </c>
      <c r="K33" s="18">
        <v>75</v>
      </c>
      <c r="L33" s="17">
        <v>750</v>
      </c>
      <c r="M33" s="18">
        <v>30</v>
      </c>
      <c r="N33" s="17">
        <v>300</v>
      </c>
      <c r="O33" s="18">
        <v>30</v>
      </c>
      <c r="P33" s="17">
        <v>300</v>
      </c>
      <c r="Q33" s="18">
        <v>20</v>
      </c>
      <c r="R33" s="17">
        <v>200</v>
      </c>
      <c r="S33" s="18">
        <v>20</v>
      </c>
      <c r="T33" s="17">
        <v>200</v>
      </c>
      <c r="U33" s="18">
        <f t="shared" si="0"/>
        <v>450</v>
      </c>
      <c r="V33" s="16">
        <f t="shared" si="0"/>
        <v>4500</v>
      </c>
    </row>
    <row r="34" spans="1:22" ht="21.6" thickBot="1" x14ac:dyDescent="0.45">
      <c r="A34" s="40">
        <f t="shared" si="1"/>
        <v>23</v>
      </c>
      <c r="B34" s="24" t="s">
        <v>14</v>
      </c>
      <c r="C34" s="86" t="s">
        <v>52</v>
      </c>
      <c r="D34" s="86"/>
      <c r="E34" s="25">
        <v>150</v>
      </c>
      <c r="F34" s="26">
        <v>1500</v>
      </c>
      <c r="G34" s="25">
        <v>150</v>
      </c>
      <c r="H34" s="26">
        <v>1500</v>
      </c>
      <c r="I34" s="25">
        <v>150</v>
      </c>
      <c r="J34" s="26">
        <v>1500</v>
      </c>
      <c r="K34" s="25">
        <v>150</v>
      </c>
      <c r="L34" s="26">
        <v>1500</v>
      </c>
      <c r="M34" s="25">
        <v>250</v>
      </c>
      <c r="N34" s="26">
        <v>2500</v>
      </c>
      <c r="O34" s="25">
        <v>250</v>
      </c>
      <c r="P34" s="26">
        <v>2500</v>
      </c>
      <c r="Q34" s="25">
        <v>200</v>
      </c>
      <c r="R34" s="26">
        <v>2000</v>
      </c>
      <c r="S34" s="25">
        <v>200</v>
      </c>
      <c r="T34" s="26">
        <v>2000</v>
      </c>
      <c r="U34" s="18">
        <f t="shared" si="0"/>
        <v>1500</v>
      </c>
      <c r="V34" s="16">
        <f t="shared" si="0"/>
        <v>15000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N2:V2"/>
    <mergeCell ref="A1:I1"/>
    <mergeCell ref="A6:V6"/>
    <mergeCell ref="A9:A11"/>
    <mergeCell ref="B9:D11"/>
    <mergeCell ref="E9:H9"/>
    <mergeCell ref="I9:L9"/>
    <mergeCell ref="M9:P9"/>
    <mergeCell ref="Q9:T9"/>
    <mergeCell ref="U9:V10"/>
    <mergeCell ref="C17:D17"/>
    <mergeCell ref="Q10:R10"/>
    <mergeCell ref="S10:T10"/>
    <mergeCell ref="C12:D12"/>
    <mergeCell ref="C13:D13"/>
    <mergeCell ref="C14:D14"/>
    <mergeCell ref="C15:D15"/>
    <mergeCell ref="C16:D16"/>
    <mergeCell ref="E10:F10"/>
    <mergeCell ref="G10:H10"/>
    <mergeCell ref="I10:J10"/>
    <mergeCell ref="K10:L10"/>
    <mergeCell ref="M10:N10"/>
    <mergeCell ref="O10:P10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31:D31"/>
    <mergeCell ref="C32:D32"/>
    <mergeCell ref="C33:D33"/>
    <mergeCell ref="C34:D34"/>
  </mergeCells>
  <pageMargins left="0.51" right="0.41" top="0.75" bottom="0.66" header="0.3" footer="0.3"/>
  <pageSetup paperSize="8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39"/>
  <sheetViews>
    <sheetView view="pageBreakPreview" zoomScale="55" zoomScaleNormal="85" zoomScaleSheetLayoutView="55" workbookViewId="0">
      <selection activeCell="AA21" sqref="AA21"/>
    </sheetView>
  </sheetViews>
  <sheetFormatPr defaultColWidth="9.109375" defaultRowHeight="15.6" x14ac:dyDescent="0.3"/>
  <cols>
    <col min="1" max="1" width="5" style="1" customWidth="1"/>
    <col min="2" max="2" width="5.5546875" style="5" bestFit="1" customWidth="1"/>
    <col min="3" max="3" width="17.88671875" style="1" bestFit="1" customWidth="1"/>
    <col min="4" max="4" width="25.44140625" style="1" customWidth="1"/>
    <col min="5" max="5" width="8.33203125" style="5" bestFit="1" customWidth="1"/>
    <col min="6" max="6" width="9.88671875" style="5" bestFit="1" customWidth="1"/>
    <col min="7" max="7" width="7.6640625" style="5" bestFit="1" customWidth="1"/>
    <col min="8" max="8" width="9.88671875" style="5" bestFit="1" customWidth="1"/>
    <col min="9" max="9" width="7.6640625" style="5" bestFit="1" customWidth="1"/>
    <col min="10" max="10" width="8.33203125" style="5" bestFit="1" customWidth="1"/>
    <col min="11" max="11" width="7.6640625" style="5" bestFit="1" customWidth="1"/>
    <col min="12" max="12" width="8.33203125" style="5" bestFit="1" customWidth="1"/>
    <col min="13" max="13" width="7.6640625" style="5" bestFit="1" customWidth="1"/>
    <col min="14" max="14" width="8.33203125" style="5" bestFit="1" customWidth="1"/>
    <col min="15" max="15" width="7.6640625" style="5" bestFit="1" customWidth="1"/>
    <col min="16" max="16" width="8.33203125" style="5" bestFit="1" customWidth="1"/>
    <col min="17" max="17" width="7.6640625" style="5" bestFit="1" customWidth="1"/>
    <col min="18" max="18" width="8.33203125" style="5" bestFit="1" customWidth="1"/>
    <col min="19" max="19" width="7.6640625" style="5" bestFit="1" customWidth="1"/>
    <col min="20" max="20" width="8.33203125" style="5" bestFit="1" customWidth="1"/>
    <col min="21" max="22" width="10.44140625" style="5" customWidth="1"/>
    <col min="23" max="16384" width="9.109375" style="1"/>
  </cols>
  <sheetData>
    <row r="1" spans="1:22" ht="18" x14ac:dyDescent="0.35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38"/>
      <c r="K1" s="38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 customHeight="1" x14ac:dyDescent="0.35">
      <c r="A2" s="11"/>
      <c r="B2" s="4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6" t="s">
        <v>81</v>
      </c>
      <c r="O2" s="46"/>
      <c r="P2" s="46"/>
      <c r="Q2" s="46"/>
      <c r="R2" s="46"/>
      <c r="S2" s="46"/>
      <c r="T2" s="46"/>
      <c r="U2" s="46"/>
      <c r="V2" s="46"/>
    </row>
    <row r="3" spans="1:22" x14ac:dyDescent="0.3">
      <c r="A3" s="3"/>
      <c r="B3" s="4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3"/>
      <c r="B5" s="4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4.6" x14ac:dyDescent="0.3">
      <c r="A6" s="60" t="s">
        <v>67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ht="20.399999999999999" x14ac:dyDescent="0.3">
      <c r="A7" s="15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2" thickBot="1" x14ac:dyDescent="0.35">
      <c r="A8" s="3"/>
      <c r="B8" s="4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61" t="s">
        <v>0</v>
      </c>
      <c r="B9" s="65" t="s">
        <v>31</v>
      </c>
      <c r="C9" s="65"/>
      <c r="D9" s="65"/>
      <c r="E9" s="65" t="s">
        <v>1</v>
      </c>
      <c r="F9" s="65"/>
      <c r="G9" s="65"/>
      <c r="H9" s="65"/>
      <c r="I9" s="65" t="s">
        <v>2</v>
      </c>
      <c r="J9" s="65"/>
      <c r="K9" s="65"/>
      <c r="L9" s="65"/>
      <c r="M9" s="65" t="s">
        <v>4</v>
      </c>
      <c r="N9" s="65"/>
      <c r="O9" s="65"/>
      <c r="P9" s="65"/>
      <c r="Q9" s="65" t="s">
        <v>5</v>
      </c>
      <c r="R9" s="65"/>
      <c r="S9" s="65"/>
      <c r="T9" s="65"/>
      <c r="U9" s="70" t="s">
        <v>8</v>
      </c>
      <c r="V9" s="72"/>
    </row>
    <row r="10" spans="1:22" x14ac:dyDescent="0.3">
      <c r="A10" s="62"/>
      <c r="B10" s="66"/>
      <c r="C10" s="66"/>
      <c r="D10" s="66"/>
      <c r="E10" s="76" t="s">
        <v>89</v>
      </c>
      <c r="F10" s="78"/>
      <c r="G10" s="76" t="s">
        <v>90</v>
      </c>
      <c r="H10" s="78"/>
      <c r="I10" s="76" t="s">
        <v>89</v>
      </c>
      <c r="J10" s="78"/>
      <c r="K10" s="76" t="s">
        <v>90</v>
      </c>
      <c r="L10" s="78"/>
      <c r="M10" s="76" t="s">
        <v>89</v>
      </c>
      <c r="N10" s="78"/>
      <c r="O10" s="76" t="s">
        <v>90</v>
      </c>
      <c r="P10" s="78"/>
      <c r="Q10" s="76" t="s">
        <v>89</v>
      </c>
      <c r="R10" s="78"/>
      <c r="S10" s="76" t="s">
        <v>90</v>
      </c>
      <c r="T10" s="78"/>
      <c r="U10" s="73"/>
      <c r="V10" s="75"/>
    </row>
    <row r="11" spans="1:22" ht="31.5" customHeight="1" x14ac:dyDescent="0.3">
      <c r="A11" s="63"/>
      <c r="B11" s="58"/>
      <c r="C11" s="58"/>
      <c r="D11" s="58"/>
      <c r="E11" s="41" t="s">
        <v>58</v>
      </c>
      <c r="F11" s="42" t="s">
        <v>91</v>
      </c>
      <c r="G11" s="41" t="s">
        <v>58</v>
      </c>
      <c r="H11" s="42" t="s">
        <v>91</v>
      </c>
      <c r="I11" s="41" t="s">
        <v>58</v>
      </c>
      <c r="J11" s="42" t="s">
        <v>91</v>
      </c>
      <c r="K11" s="41" t="s">
        <v>58</v>
      </c>
      <c r="L11" s="41" t="s">
        <v>91</v>
      </c>
      <c r="M11" s="41" t="s">
        <v>58</v>
      </c>
      <c r="N11" s="42" t="s">
        <v>91</v>
      </c>
      <c r="O11" s="41" t="s">
        <v>58</v>
      </c>
      <c r="P11" s="42" t="s">
        <v>91</v>
      </c>
      <c r="Q11" s="41" t="s">
        <v>58</v>
      </c>
      <c r="R11" s="42" t="s">
        <v>91</v>
      </c>
      <c r="S11" s="41" t="s">
        <v>58</v>
      </c>
      <c r="T11" s="42" t="s">
        <v>91</v>
      </c>
      <c r="U11" s="43" t="s">
        <v>10</v>
      </c>
      <c r="V11" s="43" t="s">
        <v>11</v>
      </c>
    </row>
    <row r="12" spans="1:22" ht="33.75" customHeight="1" x14ac:dyDescent="0.4">
      <c r="A12" s="39">
        <v>1</v>
      </c>
      <c r="B12" s="10" t="s">
        <v>14</v>
      </c>
      <c r="C12" s="85" t="s">
        <v>57</v>
      </c>
      <c r="D12" s="85"/>
      <c r="E12" s="18">
        <v>25</v>
      </c>
      <c r="F12" s="17">
        <v>250</v>
      </c>
      <c r="G12" s="18">
        <f>ROUND(E12/2,0)</f>
        <v>13</v>
      </c>
      <c r="H12" s="17">
        <v>250</v>
      </c>
      <c r="I12" s="18">
        <v>25</v>
      </c>
      <c r="J12" s="17">
        <v>250</v>
      </c>
      <c r="K12" s="18">
        <f>ROUND(I12/2,0)</f>
        <v>13</v>
      </c>
      <c r="L12" s="17">
        <v>250</v>
      </c>
      <c r="M12" s="18">
        <f>ROUND(K12/2,0)</f>
        <v>7</v>
      </c>
      <c r="N12" s="17">
        <v>250</v>
      </c>
      <c r="O12" s="18">
        <f>ROUND(M12/2,0)</f>
        <v>4</v>
      </c>
      <c r="P12" s="17">
        <v>250</v>
      </c>
      <c r="Q12" s="18">
        <v>25</v>
      </c>
      <c r="R12" s="17">
        <v>250</v>
      </c>
      <c r="S12" s="18">
        <f>ROUND(Q12/2,0)</f>
        <v>13</v>
      </c>
      <c r="T12" s="17">
        <v>250</v>
      </c>
      <c r="U12" s="18">
        <f>S12+Q12+O12+M12+K12+I12+G12+E12</f>
        <v>125</v>
      </c>
      <c r="V12" s="16">
        <f>T12+R12+P12+N12+L12+J12+H12+F12</f>
        <v>2000</v>
      </c>
    </row>
    <row r="13" spans="1:22" ht="21" x14ac:dyDescent="0.4">
      <c r="A13" s="39">
        <f>1+A12</f>
        <v>2</v>
      </c>
      <c r="B13" s="10" t="s">
        <v>14</v>
      </c>
      <c r="C13" s="85" t="s">
        <v>32</v>
      </c>
      <c r="D13" s="85"/>
      <c r="E13" s="18">
        <v>45</v>
      </c>
      <c r="F13" s="17">
        <v>450</v>
      </c>
      <c r="G13" s="18">
        <f t="shared" ref="G13:G34" si="0">ROUND(E13/2,0)</f>
        <v>23</v>
      </c>
      <c r="H13" s="17">
        <v>450</v>
      </c>
      <c r="I13" s="18">
        <v>45</v>
      </c>
      <c r="J13" s="17">
        <v>450</v>
      </c>
      <c r="K13" s="18">
        <f t="shared" ref="K13:K34" si="1">ROUND(I13/2,0)</f>
        <v>23</v>
      </c>
      <c r="L13" s="17">
        <v>450</v>
      </c>
      <c r="M13" s="18">
        <f t="shared" ref="M13:O34" si="2">ROUND(K13/2,0)</f>
        <v>12</v>
      </c>
      <c r="N13" s="17">
        <v>450</v>
      </c>
      <c r="O13" s="18">
        <f t="shared" si="2"/>
        <v>6</v>
      </c>
      <c r="P13" s="17">
        <v>450</v>
      </c>
      <c r="Q13" s="18">
        <v>45</v>
      </c>
      <c r="R13" s="17">
        <v>450</v>
      </c>
      <c r="S13" s="18">
        <f t="shared" ref="S13:S34" si="3">ROUND(Q13/2,0)</f>
        <v>23</v>
      </c>
      <c r="T13" s="17">
        <v>450</v>
      </c>
      <c r="U13" s="18">
        <f t="shared" ref="U13:U34" si="4">S13+Q13+O13+M13+K13+I13+G13+E13</f>
        <v>222</v>
      </c>
      <c r="V13" s="16">
        <f t="shared" ref="V13:V34" si="5">T13+R13+P13+N13+L13+J13+H13+F13</f>
        <v>3600</v>
      </c>
    </row>
    <row r="14" spans="1:22" ht="21" x14ac:dyDescent="0.4">
      <c r="A14" s="39">
        <f>1+A13</f>
        <v>3</v>
      </c>
      <c r="B14" s="10" t="s">
        <v>14</v>
      </c>
      <c r="C14" s="85" t="s">
        <v>34</v>
      </c>
      <c r="D14" s="85"/>
      <c r="E14" s="18">
        <v>1830</v>
      </c>
      <c r="F14" s="17">
        <v>18300</v>
      </c>
      <c r="G14" s="18">
        <f t="shared" si="0"/>
        <v>915</v>
      </c>
      <c r="H14" s="17">
        <v>18300</v>
      </c>
      <c r="I14" s="18">
        <v>335</v>
      </c>
      <c r="J14" s="17">
        <v>3350</v>
      </c>
      <c r="K14" s="18">
        <f t="shared" si="1"/>
        <v>168</v>
      </c>
      <c r="L14" s="17">
        <v>3350</v>
      </c>
      <c r="M14" s="18">
        <f t="shared" si="2"/>
        <v>84</v>
      </c>
      <c r="N14" s="17">
        <v>7000</v>
      </c>
      <c r="O14" s="18">
        <f t="shared" si="2"/>
        <v>42</v>
      </c>
      <c r="P14" s="17">
        <v>7000</v>
      </c>
      <c r="Q14" s="18">
        <v>350</v>
      </c>
      <c r="R14" s="17">
        <v>3500</v>
      </c>
      <c r="S14" s="18">
        <f t="shared" si="3"/>
        <v>175</v>
      </c>
      <c r="T14" s="17">
        <v>3500</v>
      </c>
      <c r="U14" s="18">
        <f t="shared" si="4"/>
        <v>3899</v>
      </c>
      <c r="V14" s="16">
        <f t="shared" si="5"/>
        <v>64300</v>
      </c>
    </row>
    <row r="15" spans="1:22" ht="21" x14ac:dyDescent="0.4">
      <c r="A15" s="39">
        <f>1+A14</f>
        <v>4</v>
      </c>
      <c r="B15" s="10" t="s">
        <v>14</v>
      </c>
      <c r="C15" s="85" t="s">
        <v>35</v>
      </c>
      <c r="D15" s="85"/>
      <c r="E15" s="18">
        <v>170</v>
      </c>
      <c r="F15" s="17">
        <v>1700</v>
      </c>
      <c r="G15" s="18">
        <f t="shared" si="0"/>
        <v>85</v>
      </c>
      <c r="H15" s="17">
        <v>1700</v>
      </c>
      <c r="I15" s="18">
        <v>175</v>
      </c>
      <c r="J15" s="17">
        <v>1750</v>
      </c>
      <c r="K15" s="18">
        <f t="shared" si="1"/>
        <v>88</v>
      </c>
      <c r="L15" s="17">
        <v>1750</v>
      </c>
      <c r="M15" s="18">
        <f t="shared" si="2"/>
        <v>44</v>
      </c>
      <c r="N15" s="17">
        <v>1325</v>
      </c>
      <c r="O15" s="18">
        <f t="shared" si="2"/>
        <v>22</v>
      </c>
      <c r="P15" s="17">
        <v>1325</v>
      </c>
      <c r="Q15" s="18">
        <v>133</v>
      </c>
      <c r="R15" s="17">
        <v>1325</v>
      </c>
      <c r="S15" s="18">
        <f t="shared" si="3"/>
        <v>67</v>
      </c>
      <c r="T15" s="17">
        <v>1325</v>
      </c>
      <c r="U15" s="18">
        <f t="shared" si="4"/>
        <v>784</v>
      </c>
      <c r="V15" s="16">
        <f t="shared" si="5"/>
        <v>12200</v>
      </c>
    </row>
    <row r="16" spans="1:22" ht="21" x14ac:dyDescent="0.4">
      <c r="A16" s="39">
        <f t="shared" ref="A16:A34" si="6">1+A15</f>
        <v>5</v>
      </c>
      <c r="B16" s="10" t="s">
        <v>12</v>
      </c>
      <c r="C16" s="85" t="s">
        <v>40</v>
      </c>
      <c r="D16" s="85"/>
      <c r="E16" s="18">
        <v>25</v>
      </c>
      <c r="F16" s="17">
        <v>250</v>
      </c>
      <c r="G16" s="18">
        <f t="shared" si="0"/>
        <v>13</v>
      </c>
      <c r="H16" s="17">
        <v>250</v>
      </c>
      <c r="I16" s="18">
        <v>25</v>
      </c>
      <c r="J16" s="17">
        <v>250</v>
      </c>
      <c r="K16" s="18">
        <f t="shared" si="1"/>
        <v>13</v>
      </c>
      <c r="L16" s="17">
        <v>250</v>
      </c>
      <c r="M16" s="18">
        <f t="shared" si="2"/>
        <v>7</v>
      </c>
      <c r="N16" s="17">
        <v>100</v>
      </c>
      <c r="O16" s="18">
        <f t="shared" si="2"/>
        <v>4</v>
      </c>
      <c r="P16" s="17">
        <v>100</v>
      </c>
      <c r="Q16" s="18">
        <v>25</v>
      </c>
      <c r="R16" s="17">
        <v>250</v>
      </c>
      <c r="S16" s="18">
        <f t="shared" si="3"/>
        <v>13</v>
      </c>
      <c r="T16" s="17">
        <v>250</v>
      </c>
      <c r="U16" s="18">
        <f t="shared" si="4"/>
        <v>125</v>
      </c>
      <c r="V16" s="16">
        <f t="shared" si="5"/>
        <v>1700</v>
      </c>
    </row>
    <row r="17" spans="1:22" ht="21" x14ac:dyDescent="0.4">
      <c r="A17" s="39">
        <f t="shared" si="6"/>
        <v>6</v>
      </c>
      <c r="B17" s="10" t="s">
        <v>14</v>
      </c>
      <c r="C17" s="85" t="s">
        <v>41</v>
      </c>
      <c r="D17" s="85"/>
      <c r="E17" s="18">
        <v>70</v>
      </c>
      <c r="F17" s="17">
        <v>693</v>
      </c>
      <c r="G17" s="18">
        <f t="shared" si="0"/>
        <v>35</v>
      </c>
      <c r="H17" s="17">
        <v>693</v>
      </c>
      <c r="I17" s="18">
        <v>68</v>
      </c>
      <c r="J17" s="17">
        <v>673</v>
      </c>
      <c r="K17" s="18">
        <f t="shared" si="1"/>
        <v>34</v>
      </c>
      <c r="L17" s="17">
        <v>673</v>
      </c>
      <c r="M17" s="18">
        <f t="shared" si="2"/>
        <v>17</v>
      </c>
      <c r="N17" s="17">
        <v>623</v>
      </c>
      <c r="O17" s="18">
        <f t="shared" si="2"/>
        <v>9</v>
      </c>
      <c r="P17" s="17">
        <v>623</v>
      </c>
      <c r="Q17" s="18">
        <v>13</v>
      </c>
      <c r="R17" s="17">
        <v>123</v>
      </c>
      <c r="S17" s="18">
        <f t="shared" si="3"/>
        <v>7</v>
      </c>
      <c r="T17" s="17">
        <v>123</v>
      </c>
      <c r="U17" s="18">
        <f t="shared" si="4"/>
        <v>253</v>
      </c>
      <c r="V17" s="16">
        <f t="shared" si="5"/>
        <v>4224</v>
      </c>
    </row>
    <row r="18" spans="1:22" ht="35.25" customHeight="1" x14ac:dyDescent="0.4">
      <c r="A18" s="39">
        <f t="shared" si="6"/>
        <v>7</v>
      </c>
      <c r="B18" s="10" t="s">
        <v>12</v>
      </c>
      <c r="C18" s="85" t="s">
        <v>43</v>
      </c>
      <c r="D18" s="85"/>
      <c r="E18" s="18">
        <v>30</v>
      </c>
      <c r="F18" s="17">
        <v>300</v>
      </c>
      <c r="G18" s="18">
        <f t="shared" si="0"/>
        <v>15</v>
      </c>
      <c r="H18" s="17">
        <v>300</v>
      </c>
      <c r="I18" s="18">
        <v>10</v>
      </c>
      <c r="J18" s="17">
        <v>100</v>
      </c>
      <c r="K18" s="18">
        <f t="shared" si="1"/>
        <v>5</v>
      </c>
      <c r="L18" s="17">
        <v>100</v>
      </c>
      <c r="M18" s="18">
        <f t="shared" si="2"/>
        <v>3</v>
      </c>
      <c r="N18" s="17">
        <v>400</v>
      </c>
      <c r="O18" s="18">
        <f t="shared" si="2"/>
        <v>2</v>
      </c>
      <c r="P18" s="17">
        <v>400</v>
      </c>
      <c r="Q18" s="18">
        <v>20</v>
      </c>
      <c r="R18" s="17">
        <v>200</v>
      </c>
      <c r="S18" s="18">
        <f t="shared" si="3"/>
        <v>10</v>
      </c>
      <c r="T18" s="17">
        <v>200</v>
      </c>
      <c r="U18" s="18">
        <f t="shared" si="4"/>
        <v>95</v>
      </c>
      <c r="V18" s="16">
        <f t="shared" si="5"/>
        <v>2000</v>
      </c>
    </row>
    <row r="19" spans="1:22" ht="21" x14ac:dyDescent="0.4">
      <c r="A19" s="39">
        <f t="shared" si="6"/>
        <v>8</v>
      </c>
      <c r="B19" s="10" t="s">
        <v>12</v>
      </c>
      <c r="C19" s="85" t="s">
        <v>42</v>
      </c>
      <c r="D19" s="85"/>
      <c r="E19" s="18">
        <v>20</v>
      </c>
      <c r="F19" s="17">
        <v>200</v>
      </c>
      <c r="G19" s="18">
        <f t="shared" si="0"/>
        <v>10</v>
      </c>
      <c r="H19" s="17">
        <v>200</v>
      </c>
      <c r="I19" s="18">
        <v>10</v>
      </c>
      <c r="J19" s="17">
        <v>100</v>
      </c>
      <c r="K19" s="18">
        <f t="shared" si="1"/>
        <v>5</v>
      </c>
      <c r="L19" s="17">
        <v>100</v>
      </c>
      <c r="M19" s="18">
        <f t="shared" si="2"/>
        <v>3</v>
      </c>
      <c r="N19" s="17">
        <v>200</v>
      </c>
      <c r="O19" s="18">
        <f t="shared" si="2"/>
        <v>2</v>
      </c>
      <c r="P19" s="17">
        <v>200</v>
      </c>
      <c r="Q19" s="18">
        <v>10</v>
      </c>
      <c r="R19" s="17">
        <v>100</v>
      </c>
      <c r="S19" s="18">
        <f t="shared" si="3"/>
        <v>5</v>
      </c>
      <c r="T19" s="17">
        <v>100</v>
      </c>
      <c r="U19" s="18">
        <f t="shared" si="4"/>
        <v>65</v>
      </c>
      <c r="V19" s="16">
        <f t="shared" si="5"/>
        <v>1200</v>
      </c>
    </row>
    <row r="20" spans="1:22" ht="21" x14ac:dyDescent="0.4">
      <c r="A20" s="39">
        <f t="shared" si="6"/>
        <v>9</v>
      </c>
      <c r="B20" s="10" t="s">
        <v>12</v>
      </c>
      <c r="C20" s="85" t="s">
        <v>26</v>
      </c>
      <c r="D20" s="85"/>
      <c r="E20" s="18">
        <v>200</v>
      </c>
      <c r="F20" s="17">
        <v>2000</v>
      </c>
      <c r="G20" s="18">
        <f t="shared" si="0"/>
        <v>100</v>
      </c>
      <c r="H20" s="17">
        <v>2000</v>
      </c>
      <c r="I20" s="18">
        <v>195</v>
      </c>
      <c r="J20" s="17">
        <v>1950</v>
      </c>
      <c r="K20" s="18">
        <f t="shared" si="1"/>
        <v>98</v>
      </c>
      <c r="L20" s="17">
        <v>1950</v>
      </c>
      <c r="M20" s="18">
        <f t="shared" si="2"/>
        <v>49</v>
      </c>
      <c r="N20" s="17">
        <v>1150</v>
      </c>
      <c r="O20" s="18">
        <f t="shared" si="2"/>
        <v>25</v>
      </c>
      <c r="P20" s="17">
        <v>1150</v>
      </c>
      <c r="Q20" s="18">
        <v>75</v>
      </c>
      <c r="R20" s="17">
        <v>750</v>
      </c>
      <c r="S20" s="18">
        <f t="shared" si="3"/>
        <v>38</v>
      </c>
      <c r="T20" s="17">
        <v>750</v>
      </c>
      <c r="U20" s="18">
        <f t="shared" si="4"/>
        <v>780</v>
      </c>
      <c r="V20" s="16">
        <f t="shared" si="5"/>
        <v>11700</v>
      </c>
    </row>
    <row r="21" spans="1:22" ht="21" x14ac:dyDescent="0.4">
      <c r="A21" s="39">
        <f t="shared" si="6"/>
        <v>10</v>
      </c>
      <c r="B21" s="10" t="s">
        <v>14</v>
      </c>
      <c r="C21" s="85" t="s">
        <v>33</v>
      </c>
      <c r="D21" s="85"/>
      <c r="E21" s="18">
        <v>245</v>
      </c>
      <c r="F21" s="17">
        <v>2450</v>
      </c>
      <c r="G21" s="18">
        <f t="shared" si="0"/>
        <v>123</v>
      </c>
      <c r="H21" s="17">
        <v>2450</v>
      </c>
      <c r="I21" s="18">
        <v>195</v>
      </c>
      <c r="J21" s="17">
        <v>1950</v>
      </c>
      <c r="K21" s="18">
        <f t="shared" si="1"/>
        <v>98</v>
      </c>
      <c r="L21" s="17">
        <v>1950</v>
      </c>
      <c r="M21" s="18">
        <f t="shared" si="2"/>
        <v>49</v>
      </c>
      <c r="N21" s="17">
        <v>1200</v>
      </c>
      <c r="O21" s="18">
        <f t="shared" si="2"/>
        <v>25</v>
      </c>
      <c r="P21" s="17">
        <v>1200</v>
      </c>
      <c r="Q21" s="18">
        <v>120</v>
      </c>
      <c r="R21" s="17">
        <v>1200</v>
      </c>
      <c r="S21" s="18">
        <f t="shared" si="3"/>
        <v>60</v>
      </c>
      <c r="T21" s="17">
        <v>1200</v>
      </c>
      <c r="U21" s="18">
        <f t="shared" si="4"/>
        <v>915</v>
      </c>
      <c r="V21" s="16">
        <f t="shared" si="5"/>
        <v>13600</v>
      </c>
    </row>
    <row r="22" spans="1:22" ht="21" x14ac:dyDescent="0.4">
      <c r="A22" s="39">
        <f t="shared" si="6"/>
        <v>11</v>
      </c>
      <c r="B22" s="10" t="s">
        <v>14</v>
      </c>
      <c r="C22" s="85" t="s">
        <v>44</v>
      </c>
      <c r="D22" s="85"/>
      <c r="E22" s="18">
        <v>1</v>
      </c>
      <c r="F22" s="17">
        <v>5</v>
      </c>
      <c r="G22" s="18">
        <f t="shared" si="0"/>
        <v>1</v>
      </c>
      <c r="H22" s="17">
        <v>5</v>
      </c>
      <c r="I22" s="18">
        <v>1</v>
      </c>
      <c r="J22" s="17">
        <v>3</v>
      </c>
      <c r="K22" s="18">
        <f t="shared" si="1"/>
        <v>1</v>
      </c>
      <c r="L22" s="17">
        <v>3</v>
      </c>
      <c r="M22" s="18">
        <f t="shared" si="2"/>
        <v>1</v>
      </c>
      <c r="N22" s="17">
        <v>4</v>
      </c>
      <c r="O22" s="18">
        <f t="shared" si="2"/>
        <v>1</v>
      </c>
      <c r="P22" s="17">
        <v>4</v>
      </c>
      <c r="Q22" s="18">
        <v>1</v>
      </c>
      <c r="R22" s="17">
        <v>2</v>
      </c>
      <c r="S22" s="18">
        <f t="shared" si="3"/>
        <v>1</v>
      </c>
      <c r="T22" s="17">
        <v>2</v>
      </c>
      <c r="U22" s="18">
        <f t="shared" si="4"/>
        <v>8</v>
      </c>
      <c r="V22" s="16">
        <f t="shared" si="5"/>
        <v>28</v>
      </c>
    </row>
    <row r="23" spans="1:22" ht="53.25" customHeight="1" x14ac:dyDescent="0.4">
      <c r="A23" s="39">
        <f t="shared" si="6"/>
        <v>12</v>
      </c>
      <c r="B23" s="10" t="s">
        <v>14</v>
      </c>
      <c r="C23" s="85" t="s">
        <v>45</v>
      </c>
      <c r="D23" s="85"/>
      <c r="E23" s="18">
        <v>9</v>
      </c>
      <c r="F23" s="17">
        <v>91</v>
      </c>
      <c r="G23" s="18">
        <f t="shared" si="0"/>
        <v>5</v>
      </c>
      <c r="H23" s="17">
        <v>91</v>
      </c>
      <c r="I23" s="18">
        <v>8</v>
      </c>
      <c r="J23" s="17">
        <v>76</v>
      </c>
      <c r="K23" s="18">
        <f t="shared" si="1"/>
        <v>4</v>
      </c>
      <c r="L23" s="17">
        <v>76</v>
      </c>
      <c r="M23" s="18">
        <f t="shared" si="2"/>
        <v>2</v>
      </c>
      <c r="N23" s="17">
        <v>81</v>
      </c>
      <c r="O23" s="18">
        <f t="shared" si="2"/>
        <v>1</v>
      </c>
      <c r="P23" s="17">
        <v>81</v>
      </c>
      <c r="Q23" s="18">
        <v>8</v>
      </c>
      <c r="R23" s="17">
        <v>77</v>
      </c>
      <c r="S23" s="18">
        <f t="shared" si="3"/>
        <v>4</v>
      </c>
      <c r="T23" s="17">
        <v>77</v>
      </c>
      <c r="U23" s="18">
        <f t="shared" si="4"/>
        <v>41</v>
      </c>
      <c r="V23" s="16">
        <f t="shared" si="5"/>
        <v>650</v>
      </c>
    </row>
    <row r="24" spans="1:22" ht="21" x14ac:dyDescent="0.4">
      <c r="A24" s="39">
        <f t="shared" si="6"/>
        <v>13</v>
      </c>
      <c r="B24" s="10" t="s">
        <v>14</v>
      </c>
      <c r="C24" s="85" t="s">
        <v>54</v>
      </c>
      <c r="D24" s="85"/>
      <c r="E24" s="18">
        <v>90</v>
      </c>
      <c r="F24" s="17">
        <v>900</v>
      </c>
      <c r="G24" s="18">
        <f t="shared" si="0"/>
        <v>45</v>
      </c>
      <c r="H24" s="17">
        <v>900</v>
      </c>
      <c r="I24" s="18">
        <v>90</v>
      </c>
      <c r="J24" s="17">
        <v>900</v>
      </c>
      <c r="K24" s="18">
        <f t="shared" si="1"/>
        <v>45</v>
      </c>
      <c r="L24" s="17">
        <v>900</v>
      </c>
      <c r="M24" s="18">
        <f t="shared" si="2"/>
        <v>23</v>
      </c>
      <c r="N24" s="17">
        <v>900</v>
      </c>
      <c r="O24" s="18">
        <f t="shared" si="2"/>
        <v>12</v>
      </c>
      <c r="P24" s="17">
        <v>900</v>
      </c>
      <c r="Q24" s="18">
        <v>90</v>
      </c>
      <c r="R24" s="17">
        <v>900</v>
      </c>
      <c r="S24" s="18">
        <f t="shared" si="3"/>
        <v>45</v>
      </c>
      <c r="T24" s="17">
        <v>900</v>
      </c>
      <c r="U24" s="18">
        <f t="shared" si="4"/>
        <v>440</v>
      </c>
      <c r="V24" s="16">
        <f t="shared" si="5"/>
        <v>7200</v>
      </c>
    </row>
    <row r="25" spans="1:22" ht="21" x14ac:dyDescent="0.4">
      <c r="A25" s="39">
        <f t="shared" si="6"/>
        <v>14</v>
      </c>
      <c r="B25" s="10" t="s">
        <v>14</v>
      </c>
      <c r="C25" s="85" t="s">
        <v>37</v>
      </c>
      <c r="D25" s="85"/>
      <c r="E25" s="18">
        <v>1</v>
      </c>
      <c r="F25" s="17">
        <v>5</v>
      </c>
      <c r="G25" s="18">
        <f t="shared" si="0"/>
        <v>1</v>
      </c>
      <c r="H25" s="17">
        <v>5</v>
      </c>
      <c r="I25" s="18">
        <v>1</v>
      </c>
      <c r="J25" s="17">
        <v>7</v>
      </c>
      <c r="K25" s="18">
        <f t="shared" si="1"/>
        <v>1</v>
      </c>
      <c r="L25" s="17">
        <v>7</v>
      </c>
      <c r="M25" s="18">
        <f t="shared" si="2"/>
        <v>1</v>
      </c>
      <c r="N25" s="17">
        <v>5</v>
      </c>
      <c r="O25" s="18">
        <f t="shared" si="2"/>
        <v>1</v>
      </c>
      <c r="P25" s="17">
        <v>5</v>
      </c>
      <c r="Q25" s="18">
        <v>1</v>
      </c>
      <c r="R25" s="17">
        <v>7</v>
      </c>
      <c r="S25" s="18">
        <f t="shared" si="3"/>
        <v>1</v>
      </c>
      <c r="T25" s="17">
        <v>7</v>
      </c>
      <c r="U25" s="18">
        <f t="shared" si="4"/>
        <v>8</v>
      </c>
      <c r="V25" s="16">
        <f t="shared" si="5"/>
        <v>48</v>
      </c>
    </row>
    <row r="26" spans="1:22" ht="21" x14ac:dyDescent="0.4">
      <c r="A26" s="39">
        <f t="shared" si="6"/>
        <v>15</v>
      </c>
      <c r="B26" s="10" t="s">
        <v>14</v>
      </c>
      <c r="C26" s="85" t="s">
        <v>29</v>
      </c>
      <c r="D26" s="85"/>
      <c r="E26" s="18">
        <v>1</v>
      </c>
      <c r="F26" s="17">
        <v>10</v>
      </c>
      <c r="G26" s="18">
        <f t="shared" si="0"/>
        <v>1</v>
      </c>
      <c r="H26" s="17">
        <v>10</v>
      </c>
      <c r="I26" s="18">
        <v>1</v>
      </c>
      <c r="J26" s="17">
        <v>10</v>
      </c>
      <c r="K26" s="18">
        <f t="shared" si="1"/>
        <v>1</v>
      </c>
      <c r="L26" s="17">
        <v>10</v>
      </c>
      <c r="M26" s="18">
        <f t="shared" si="2"/>
        <v>1</v>
      </c>
      <c r="N26" s="17">
        <v>10</v>
      </c>
      <c r="O26" s="18">
        <f t="shared" si="2"/>
        <v>1</v>
      </c>
      <c r="P26" s="17">
        <v>10</v>
      </c>
      <c r="Q26" s="18">
        <v>1</v>
      </c>
      <c r="R26" s="17">
        <v>10</v>
      </c>
      <c r="S26" s="18">
        <f t="shared" si="3"/>
        <v>1</v>
      </c>
      <c r="T26" s="17">
        <v>10</v>
      </c>
      <c r="U26" s="18">
        <f t="shared" si="4"/>
        <v>8</v>
      </c>
      <c r="V26" s="16">
        <f t="shared" si="5"/>
        <v>80</v>
      </c>
    </row>
    <row r="27" spans="1:22" ht="21" x14ac:dyDescent="0.4">
      <c r="A27" s="39">
        <f t="shared" si="6"/>
        <v>16</v>
      </c>
      <c r="B27" s="10" t="s">
        <v>14</v>
      </c>
      <c r="C27" s="85" t="s">
        <v>38</v>
      </c>
      <c r="D27" s="85"/>
      <c r="E27" s="18">
        <v>1</v>
      </c>
      <c r="F27" s="17">
        <v>5</v>
      </c>
      <c r="G27" s="18">
        <f t="shared" si="0"/>
        <v>1</v>
      </c>
      <c r="H27" s="17">
        <v>5</v>
      </c>
      <c r="I27" s="18">
        <v>1</v>
      </c>
      <c r="J27" s="17">
        <v>6</v>
      </c>
      <c r="K27" s="18">
        <f t="shared" si="1"/>
        <v>1</v>
      </c>
      <c r="L27" s="17">
        <v>6</v>
      </c>
      <c r="M27" s="18">
        <f t="shared" si="2"/>
        <v>1</v>
      </c>
      <c r="N27" s="17">
        <v>5</v>
      </c>
      <c r="O27" s="18">
        <f t="shared" si="2"/>
        <v>1</v>
      </c>
      <c r="P27" s="17">
        <v>5</v>
      </c>
      <c r="Q27" s="18">
        <v>1</v>
      </c>
      <c r="R27" s="17">
        <v>6</v>
      </c>
      <c r="S27" s="18">
        <f t="shared" si="3"/>
        <v>1</v>
      </c>
      <c r="T27" s="17">
        <v>6</v>
      </c>
      <c r="U27" s="18">
        <f t="shared" si="4"/>
        <v>8</v>
      </c>
      <c r="V27" s="16">
        <f t="shared" si="5"/>
        <v>44</v>
      </c>
    </row>
    <row r="28" spans="1:22" ht="39" customHeight="1" x14ac:dyDescent="0.4">
      <c r="A28" s="39">
        <f t="shared" si="6"/>
        <v>17</v>
      </c>
      <c r="B28" s="10" t="s">
        <v>14</v>
      </c>
      <c r="C28" s="85" t="s">
        <v>50</v>
      </c>
      <c r="D28" s="85"/>
      <c r="E28" s="18">
        <v>10</v>
      </c>
      <c r="F28" s="17">
        <v>100</v>
      </c>
      <c r="G28" s="18">
        <f t="shared" si="0"/>
        <v>5</v>
      </c>
      <c r="H28" s="17">
        <v>100</v>
      </c>
      <c r="I28" s="18">
        <v>10</v>
      </c>
      <c r="J28" s="17">
        <v>100</v>
      </c>
      <c r="K28" s="18">
        <f t="shared" si="1"/>
        <v>5</v>
      </c>
      <c r="L28" s="17">
        <v>100</v>
      </c>
      <c r="M28" s="18">
        <f t="shared" si="2"/>
        <v>3</v>
      </c>
      <c r="N28" s="17">
        <v>150</v>
      </c>
      <c r="O28" s="18">
        <f t="shared" si="2"/>
        <v>2</v>
      </c>
      <c r="P28" s="17">
        <v>150</v>
      </c>
      <c r="Q28" s="18">
        <v>15</v>
      </c>
      <c r="R28" s="17">
        <v>150</v>
      </c>
      <c r="S28" s="18">
        <f t="shared" si="3"/>
        <v>8</v>
      </c>
      <c r="T28" s="17">
        <v>150</v>
      </c>
      <c r="U28" s="18">
        <f t="shared" si="4"/>
        <v>58</v>
      </c>
      <c r="V28" s="16">
        <f t="shared" si="5"/>
        <v>1000</v>
      </c>
    </row>
    <row r="29" spans="1:22" ht="21" x14ac:dyDescent="0.4">
      <c r="A29" s="39">
        <f t="shared" si="6"/>
        <v>18</v>
      </c>
      <c r="B29" s="10" t="s">
        <v>14</v>
      </c>
      <c r="C29" s="85" t="s">
        <v>46</v>
      </c>
      <c r="D29" s="85"/>
      <c r="E29" s="18">
        <v>5</v>
      </c>
      <c r="F29" s="17">
        <v>50</v>
      </c>
      <c r="G29" s="18">
        <f t="shared" si="0"/>
        <v>3</v>
      </c>
      <c r="H29" s="17">
        <v>50</v>
      </c>
      <c r="I29" s="18">
        <v>4</v>
      </c>
      <c r="J29" s="17">
        <v>40</v>
      </c>
      <c r="K29" s="18">
        <f t="shared" si="1"/>
        <v>2</v>
      </c>
      <c r="L29" s="17">
        <v>40</v>
      </c>
      <c r="M29" s="18">
        <f t="shared" si="2"/>
        <v>1</v>
      </c>
      <c r="N29" s="17">
        <v>75</v>
      </c>
      <c r="O29" s="18">
        <f t="shared" si="2"/>
        <v>1</v>
      </c>
      <c r="P29" s="17">
        <v>75</v>
      </c>
      <c r="Q29" s="18">
        <v>3</v>
      </c>
      <c r="R29" s="17">
        <v>25</v>
      </c>
      <c r="S29" s="18">
        <f t="shared" si="3"/>
        <v>2</v>
      </c>
      <c r="T29" s="17">
        <v>25</v>
      </c>
      <c r="U29" s="18">
        <f t="shared" si="4"/>
        <v>21</v>
      </c>
      <c r="V29" s="16">
        <f t="shared" si="5"/>
        <v>380</v>
      </c>
    </row>
    <row r="30" spans="1:22" ht="21" x14ac:dyDescent="0.4">
      <c r="A30" s="39">
        <f t="shared" si="6"/>
        <v>19</v>
      </c>
      <c r="B30" s="10" t="s">
        <v>14</v>
      </c>
      <c r="C30" s="85" t="s">
        <v>47</v>
      </c>
      <c r="D30" s="85"/>
      <c r="E30" s="18">
        <v>5</v>
      </c>
      <c r="F30" s="17">
        <v>50</v>
      </c>
      <c r="G30" s="18">
        <f t="shared" si="0"/>
        <v>3</v>
      </c>
      <c r="H30" s="17">
        <v>50</v>
      </c>
      <c r="I30" s="18">
        <v>4</v>
      </c>
      <c r="J30" s="17">
        <v>40</v>
      </c>
      <c r="K30" s="18">
        <f t="shared" si="1"/>
        <v>2</v>
      </c>
      <c r="L30" s="17">
        <v>40</v>
      </c>
      <c r="M30" s="18">
        <f t="shared" si="2"/>
        <v>1</v>
      </c>
      <c r="N30" s="17">
        <v>75</v>
      </c>
      <c r="O30" s="18">
        <f t="shared" si="2"/>
        <v>1</v>
      </c>
      <c r="P30" s="17">
        <v>75</v>
      </c>
      <c r="Q30" s="18">
        <v>3</v>
      </c>
      <c r="R30" s="17">
        <v>25</v>
      </c>
      <c r="S30" s="18">
        <f t="shared" si="3"/>
        <v>2</v>
      </c>
      <c r="T30" s="17">
        <v>25</v>
      </c>
      <c r="U30" s="18">
        <f t="shared" si="4"/>
        <v>21</v>
      </c>
      <c r="V30" s="16">
        <f t="shared" si="5"/>
        <v>380</v>
      </c>
    </row>
    <row r="31" spans="1:22" ht="21" x14ac:dyDescent="0.4">
      <c r="A31" s="39">
        <f t="shared" si="6"/>
        <v>20</v>
      </c>
      <c r="B31" s="10" t="s">
        <v>14</v>
      </c>
      <c r="C31" s="85" t="s">
        <v>56</v>
      </c>
      <c r="D31" s="85"/>
      <c r="E31" s="18">
        <v>5</v>
      </c>
      <c r="F31" s="17">
        <v>50</v>
      </c>
      <c r="G31" s="18">
        <f t="shared" si="0"/>
        <v>3</v>
      </c>
      <c r="H31" s="17">
        <v>50</v>
      </c>
      <c r="I31" s="18">
        <v>4</v>
      </c>
      <c r="J31" s="17">
        <v>40</v>
      </c>
      <c r="K31" s="18">
        <f t="shared" si="1"/>
        <v>2</v>
      </c>
      <c r="L31" s="17">
        <v>40</v>
      </c>
      <c r="M31" s="18">
        <f t="shared" si="2"/>
        <v>1</v>
      </c>
      <c r="N31" s="17">
        <v>75</v>
      </c>
      <c r="O31" s="18">
        <f t="shared" si="2"/>
        <v>1</v>
      </c>
      <c r="P31" s="17">
        <v>75</v>
      </c>
      <c r="Q31" s="18">
        <v>3</v>
      </c>
      <c r="R31" s="17">
        <v>25</v>
      </c>
      <c r="S31" s="18">
        <f t="shared" si="3"/>
        <v>2</v>
      </c>
      <c r="T31" s="17">
        <v>25</v>
      </c>
      <c r="U31" s="18">
        <f t="shared" si="4"/>
        <v>21</v>
      </c>
      <c r="V31" s="16">
        <f t="shared" si="5"/>
        <v>380</v>
      </c>
    </row>
    <row r="32" spans="1:22" ht="21" x14ac:dyDescent="0.4">
      <c r="A32" s="39">
        <f t="shared" si="6"/>
        <v>21</v>
      </c>
      <c r="B32" s="10" t="s">
        <v>12</v>
      </c>
      <c r="C32" s="85" t="s">
        <v>39</v>
      </c>
      <c r="D32" s="85"/>
      <c r="E32" s="18">
        <v>6</v>
      </c>
      <c r="F32" s="17">
        <v>60</v>
      </c>
      <c r="G32" s="18">
        <f t="shared" si="0"/>
        <v>3</v>
      </c>
      <c r="H32" s="17">
        <v>60</v>
      </c>
      <c r="I32" s="18">
        <v>8</v>
      </c>
      <c r="J32" s="17">
        <v>75</v>
      </c>
      <c r="K32" s="18">
        <f t="shared" si="1"/>
        <v>4</v>
      </c>
      <c r="L32" s="17">
        <v>75</v>
      </c>
      <c r="M32" s="18">
        <f t="shared" si="2"/>
        <v>2</v>
      </c>
      <c r="N32" s="17">
        <v>8</v>
      </c>
      <c r="O32" s="18">
        <f t="shared" si="2"/>
        <v>1</v>
      </c>
      <c r="P32" s="17">
        <v>8</v>
      </c>
      <c r="Q32" s="18">
        <v>2</v>
      </c>
      <c r="R32" s="17">
        <v>12</v>
      </c>
      <c r="S32" s="18">
        <v>2</v>
      </c>
      <c r="T32" s="17">
        <v>12</v>
      </c>
      <c r="U32" s="18">
        <f t="shared" si="4"/>
        <v>28</v>
      </c>
      <c r="V32" s="16">
        <f t="shared" si="5"/>
        <v>310</v>
      </c>
    </row>
    <row r="33" spans="1:22" ht="21" x14ac:dyDescent="0.4">
      <c r="A33" s="39">
        <f t="shared" si="6"/>
        <v>22</v>
      </c>
      <c r="B33" s="10" t="s">
        <v>14</v>
      </c>
      <c r="C33" s="85" t="s">
        <v>51</v>
      </c>
      <c r="D33" s="85"/>
      <c r="E33" s="18">
        <v>150</v>
      </c>
      <c r="F33" s="17">
        <v>1500</v>
      </c>
      <c r="G33" s="18">
        <f t="shared" si="0"/>
        <v>75</v>
      </c>
      <c r="H33" s="17">
        <v>1500</v>
      </c>
      <c r="I33" s="18">
        <v>100</v>
      </c>
      <c r="J33" s="17">
        <v>1000</v>
      </c>
      <c r="K33" s="18">
        <f t="shared" si="1"/>
        <v>50</v>
      </c>
      <c r="L33" s="17">
        <v>1000</v>
      </c>
      <c r="M33" s="18">
        <f t="shared" si="2"/>
        <v>25</v>
      </c>
      <c r="N33" s="17">
        <v>300</v>
      </c>
      <c r="O33" s="18">
        <f t="shared" si="2"/>
        <v>13</v>
      </c>
      <c r="P33" s="17">
        <v>300</v>
      </c>
      <c r="Q33" s="18">
        <v>50</v>
      </c>
      <c r="R33" s="17">
        <v>500</v>
      </c>
      <c r="S33" s="18">
        <f t="shared" si="3"/>
        <v>25</v>
      </c>
      <c r="T33" s="17">
        <v>500</v>
      </c>
      <c r="U33" s="18">
        <f t="shared" si="4"/>
        <v>488</v>
      </c>
      <c r="V33" s="16">
        <f t="shared" si="5"/>
        <v>6600</v>
      </c>
    </row>
    <row r="34" spans="1:22" ht="21.6" thickBot="1" x14ac:dyDescent="0.45">
      <c r="A34" s="40">
        <f t="shared" si="6"/>
        <v>23</v>
      </c>
      <c r="B34" s="24" t="s">
        <v>14</v>
      </c>
      <c r="C34" s="86" t="s">
        <v>52</v>
      </c>
      <c r="D34" s="86"/>
      <c r="E34" s="25">
        <v>400</v>
      </c>
      <c r="F34" s="26">
        <v>4000</v>
      </c>
      <c r="G34" s="25">
        <f t="shared" si="0"/>
        <v>200</v>
      </c>
      <c r="H34" s="26">
        <v>4000</v>
      </c>
      <c r="I34" s="25">
        <v>350</v>
      </c>
      <c r="J34" s="26">
        <v>3500</v>
      </c>
      <c r="K34" s="25">
        <f t="shared" si="1"/>
        <v>175</v>
      </c>
      <c r="L34" s="26">
        <v>3500</v>
      </c>
      <c r="M34" s="25">
        <f t="shared" si="2"/>
        <v>88</v>
      </c>
      <c r="N34" s="26">
        <v>3000</v>
      </c>
      <c r="O34" s="25">
        <f t="shared" si="2"/>
        <v>44</v>
      </c>
      <c r="P34" s="26">
        <v>3000</v>
      </c>
      <c r="Q34" s="25">
        <v>200</v>
      </c>
      <c r="R34" s="26">
        <v>2000</v>
      </c>
      <c r="S34" s="25">
        <f t="shared" si="3"/>
        <v>100</v>
      </c>
      <c r="T34" s="26">
        <v>2000</v>
      </c>
      <c r="U34" s="18">
        <f t="shared" si="4"/>
        <v>1557</v>
      </c>
      <c r="V34" s="16">
        <f t="shared" si="5"/>
        <v>25000</v>
      </c>
    </row>
    <row r="35" spans="1:22" x14ac:dyDescent="0.3">
      <c r="U35" s="4"/>
      <c r="V35" s="4"/>
    </row>
    <row r="36" spans="1:22" x14ac:dyDescent="0.3">
      <c r="U36" s="4"/>
      <c r="V36" s="4"/>
    </row>
    <row r="37" spans="1:22" x14ac:dyDescent="0.3">
      <c r="C37" s="35" t="s">
        <v>79</v>
      </c>
      <c r="U37" s="4"/>
      <c r="V37" s="4"/>
    </row>
    <row r="38" spans="1:22" x14ac:dyDescent="0.25">
      <c r="C38" s="36" t="s">
        <v>80</v>
      </c>
      <c r="U38" s="4"/>
      <c r="V38" s="4"/>
    </row>
    <row r="39" spans="1:22" x14ac:dyDescent="0.3">
      <c r="C39" s="5"/>
    </row>
  </sheetData>
  <mergeCells count="41">
    <mergeCell ref="N2:V2"/>
    <mergeCell ref="A1:I1"/>
    <mergeCell ref="C34:D34"/>
    <mergeCell ref="C33:D33"/>
    <mergeCell ref="C32:D32"/>
    <mergeCell ref="C31:D31"/>
    <mergeCell ref="C30:D30"/>
    <mergeCell ref="C29:D29"/>
    <mergeCell ref="C25:D25"/>
    <mergeCell ref="C24:D24"/>
    <mergeCell ref="C23:D23"/>
    <mergeCell ref="C28:D28"/>
    <mergeCell ref="C27:D27"/>
    <mergeCell ref="C26:D26"/>
    <mergeCell ref="C19:D19"/>
    <mergeCell ref="C18:D18"/>
    <mergeCell ref="C17:D17"/>
    <mergeCell ref="C22:D22"/>
    <mergeCell ref="C21:D21"/>
    <mergeCell ref="C20:D20"/>
    <mergeCell ref="C13:D13"/>
    <mergeCell ref="C12:D12"/>
    <mergeCell ref="C16:D16"/>
    <mergeCell ref="C15:D15"/>
    <mergeCell ref="C14:D14"/>
    <mergeCell ref="U9:V10"/>
    <mergeCell ref="A6:V6"/>
    <mergeCell ref="A9:A11"/>
    <mergeCell ref="B9:D11"/>
    <mergeCell ref="E9:H9"/>
    <mergeCell ref="I9:L9"/>
    <mergeCell ref="M9:P9"/>
    <mergeCell ref="Q9:T9"/>
    <mergeCell ref="E10:F10"/>
    <mergeCell ref="G10:H10"/>
    <mergeCell ref="I10:J10"/>
    <mergeCell ref="K10:L10"/>
    <mergeCell ref="M10:N10"/>
    <mergeCell ref="O10:P10"/>
    <mergeCell ref="Q10:R10"/>
    <mergeCell ref="S10:T10"/>
  </mergeCells>
  <pageMargins left="0.51" right="0.41" top="0.75" bottom="0.66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DRDP CT-11</vt:lpstr>
      <vt:lpstr>DRDP IS-9</vt:lpstr>
      <vt:lpstr>DRDP BV-7</vt:lpstr>
      <vt:lpstr>DRDP CJ-5</vt:lpstr>
      <vt:lpstr>DRDP CV-3</vt:lpstr>
      <vt:lpstr>DRDP BUC-1</vt:lpstr>
      <vt:lpstr>DRDP CT 12</vt:lpstr>
      <vt:lpstr>DRDP IS 10</vt:lpstr>
      <vt:lpstr>DRDP BV 8</vt:lpstr>
      <vt:lpstr>DRDP Cj 6</vt:lpstr>
      <vt:lpstr>DRDP Cv 4</vt:lpstr>
      <vt:lpstr>DRDP BUC 2</vt:lpstr>
      <vt:lpstr>'DRDP BUC 2'!Print_Area</vt:lpstr>
      <vt:lpstr>'DRDP BUC-1'!Print_Area</vt:lpstr>
      <vt:lpstr>'DRDP BV 8'!Print_Area</vt:lpstr>
      <vt:lpstr>'DRDP BV-7'!Print_Area</vt:lpstr>
      <vt:lpstr>'DRDP Cj 6'!Print_Area</vt:lpstr>
      <vt:lpstr>'DRDP CJ-5'!Print_Area</vt:lpstr>
      <vt:lpstr>'DRDP CT 12'!Print_Area</vt:lpstr>
      <vt:lpstr>'DRDP CT-11'!Print_Area</vt:lpstr>
      <vt:lpstr>'DRDP Cv 4'!Print_Area</vt:lpstr>
      <vt:lpstr>'DRDP CV-3'!Print_Area</vt:lpstr>
      <vt:lpstr>'DRDP IS 10'!Print_Area</vt:lpstr>
      <vt:lpstr>'DRDP IS-9'!Print_Area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2022-10-19T08:31:48Z</dcterms:modified>
</cp:coreProperties>
</file>